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035"/>
  </bookViews>
  <sheets>
    <sheet name="ЛСР 1" sheetId="6" r:id="rId1"/>
  </sheets>
  <definedNames>
    <definedName name="Constr" localSheetId="0">'ЛСР 1'!$A$1</definedName>
    <definedName name="FOT" localSheetId="0">'ЛСР 1'!$D$18</definedName>
    <definedName name="Ind" localSheetId="0">'ЛСР 1'!#REF!</definedName>
    <definedName name="Obj" localSheetId="0">'ЛСР 1'!#REF!</definedName>
    <definedName name="Obosn" localSheetId="0">'ЛСР 1'!$D$14</definedName>
    <definedName name="SmPr" localSheetId="0">'ЛСР 1'!$D$15</definedName>
    <definedName name="_xlnm.Print_Titles" localSheetId="0">'ЛСР 1'!$24:$24</definedName>
    <definedName name="_xlnm.Print_Area" localSheetId="0">'ЛСР 1'!$A$1:$R$125</definedName>
  </definedNames>
  <calcPr calcId="125725" refMode="R1C1"/>
</workbook>
</file>

<file path=xl/calcChain.xml><?xml version="1.0" encoding="utf-8"?>
<calcChain xmlns="http://schemas.openxmlformats.org/spreadsheetml/2006/main">
  <c r="K117" i="6"/>
  <c r="K111" l="1"/>
  <c r="K121" s="1"/>
  <c r="K103"/>
  <c r="K114" s="1"/>
  <c r="K115" s="1"/>
  <c r="K116" s="1"/>
  <c r="K118" l="1"/>
  <c r="K119"/>
  <c r="J15" s="1"/>
  <c r="K104"/>
  <c r="K105" l="1"/>
  <c r="K122"/>
  <c r="K124" s="1"/>
  <c r="K123" s="1"/>
</calcChain>
</file>

<file path=xl/sharedStrings.xml><?xml version="1.0" encoding="utf-8"?>
<sst xmlns="http://schemas.openxmlformats.org/spreadsheetml/2006/main" count="279" uniqueCount="141">
  <si>
    <t>СОГЛАСОВАНО:</t>
  </si>
  <si>
    <t>УТВЕРЖДАЮ:</t>
  </si>
  <si>
    <t>_________________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</si>
  <si>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</si>
  <si>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</si>
  <si>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</si>
  <si>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</si>
  <si>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</si>
  <si>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</si>
  <si>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</si>
  <si>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</si>
  <si>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</si>
  <si>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</si>
  <si>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</si>
  <si>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</si>
  <si>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</si>
  <si>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</si>
  <si>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</si>
  <si>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</si>
  <si>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</si>
  <si>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</si>
  <si>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</si>
  <si>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Переварка деф.стыков с 13.07.2015 по 20.07.2015</t>
  </si>
  <si>
    <t>БЦ1-050402-1101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</si>
  <si>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377 до 426 мм, толщина стенки: до 10 мм (стык № 5,6,7,8)</t>
  </si>
  <si>
    <t>шт.</t>
  </si>
  <si>
    <r>
      <t>БЦ1-080304-0101</t>
    </r>
    <r>
      <rPr>
        <i/>
        <sz val="9"/>
        <rFont val="Arial"/>
        <family val="2"/>
        <charset val="204"/>
      </rPr>
      <t xml:space="preserve">
Доп.1</t>
    </r>
  </si>
  <si>
    <t>Изготовление временных мелких металлоконструкций</t>
  </si>
  <si>
    <t>т</t>
  </si>
  <si>
    <r>
      <t>БЦ1-080302-0101</t>
    </r>
    <r>
      <rPr>
        <i/>
        <sz val="9"/>
        <rFont val="Arial"/>
        <family val="2"/>
        <charset val="204"/>
      </rPr>
      <t xml:space="preserve">
Доп.1</t>
    </r>
  </si>
  <si>
    <r>
      <t>Снятие и установка временных металлоконструкций, масса элемента: до 0,02 т</t>
    </r>
    <r>
      <rPr>
        <i/>
        <sz val="7"/>
        <rFont val="Arial"/>
        <family val="2"/>
        <charset val="204"/>
      </rPr>
      <t xml:space="preserve">
(Прим.2При установке и снятии временных металлоконструкций ПЗ=0,8 (ОЗП=0,8; ЭМ=0,8 к расх.; ЗПМ=0,8; МАТ=0,8 к расх.; ТЗ=0,8; ТЗМ=0,8))</t>
    </r>
  </si>
  <si>
    <t>БЦ22-010401-0106</t>
  </si>
  <si>
    <t>Ультразвуковой контроль сварных стыковых соединений трубопроводов и коллекторов при диаметре: свыше 377 до 465мм</t>
  </si>
  <si>
    <t>стык</t>
  </si>
  <si>
    <t>БЦ22-010502-0701</t>
  </si>
  <si>
    <t>Рентгенографирование и гаммаграфирование сварных швов трубопроводов и коллекторов: наружный диаметр трубопровода свыше 377мм, толщина стенки до 10мм</t>
  </si>
  <si>
    <t>шов</t>
  </si>
  <si>
    <t>БЦ1-050201-0801</t>
  </si>
  <si>
    <t>Замена прямых участков трубопроводов длиной до 3 м, при диаметре труб свыше 325 до 426 мм и толщине стенки: до 10 мм</t>
  </si>
  <si>
    <t>Итого прямые затраты по разделу в ценах 2001г.</t>
  </si>
  <si>
    <t xml:space="preserve">    В том числе:</t>
  </si>
  <si>
    <t xml:space="preserve">                           Раздел 2. Переварка деф.стыков с 21.07.2015 по 10.08.2015</t>
  </si>
  <si>
    <t>БЦ1-050402-1301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</si>
  <si>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529 до 630 мм, толщина стенки: до 10 мм (стыки № 47-56,64,65)</t>
  </si>
  <si>
    <t>БЦ22-010401-0108</t>
  </si>
  <si>
    <t>Ультразвуковой контроль сварных стыковых соединений трубопроводов и коллекторов при диаметре: свыше 530 до 680мм</t>
  </si>
  <si>
    <t>БЦ1-050201-1001</t>
  </si>
  <si>
    <t>Замена прямых участков трубопроводов длиной до 3м, при диаметре труб свыше 550 до 720 мм и толщине стенки: до 10мм</t>
  </si>
  <si>
    <t xml:space="preserve">                           Раздел 3. Переварка деф.стыков с 28.08.2015 по 20.09.2015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</si>
  <si>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529 до 630 мм, толщина стенки: до 10 мм (стыки № 9-28,41-46,57-63)</t>
  </si>
  <si>
    <t>БЦ1-050301-1011</t>
  </si>
  <si>
    <t>Замена гибов трубопроводов длиной 3.0-6.0 м, при диаметре труб свыше 550 до 720 мм и толщине стенки: до 10 мм</t>
  </si>
  <si>
    <t>БЦ1-260102-0101</t>
  </si>
  <si>
    <t>Сборка и разборка инвентарных и металлических лесов</t>
  </si>
  <si>
    <t>БЦ1-260101-0101</t>
  </si>
  <si>
    <t>Сборка и разборка деревянных лесов, при высоте лесов: до 3м</t>
  </si>
  <si>
    <t>м2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</si>
  <si>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377 до 426 мм, толщина стенки: до 10 мм (стык №29-34)</t>
  </si>
  <si>
    <t>БЦ1-050402-0901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</si>
  <si>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273 до 325 мм, толщина стенки: до 10мм (стыки № 35-40)</t>
  </si>
  <si>
    <t>БЦ22-010401-0105</t>
  </si>
  <si>
    <t>Ультразвуковой контроль сварных стыковых соединений трубопроводов и коллекторов при диаметре: свыше 273 до 377мм</t>
  </si>
  <si>
    <t>БЦ22-010502-0601</t>
  </si>
  <si>
    <t>Рентгенографирование и гаммаграфирование сварных швов трубопроводов и коллекторов: наружный диаметр трубопровода свыше 273 до 377мм, толщина стенки до 10мм</t>
  </si>
  <si>
    <t>БЦ1-050201-0701</t>
  </si>
  <si>
    <t>Замена прямых участков трубопроводов длиной до 3 м, при диаметре труб свыше 245 до 325 мм и толщине стенки: до 10 мм</t>
  </si>
  <si>
    <t xml:space="preserve">                           Раздел 4. Переварка деф.стыков при переводе на уголь</t>
  </si>
  <si>
    <t>БЦ1-050402-1401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</si>
  <si>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630 до 820 мм, толщина стенки: до 10 мм (стыки №66-76)</t>
  </si>
  <si>
    <t>БЦ22-010401-0109</t>
  </si>
  <si>
    <t>Ультразвуковой контроль сварных стыковых соединений трубопроводов и коллекторов при диаметре: свыше 680мм</t>
  </si>
  <si>
    <t>БЦ1-050301-1111</t>
  </si>
  <si>
    <t>Замена гибов трубопроводов длиной 3.0-6.0 м, при диаметре труб свыше 720 до 820мм и толщине стенки: до 10 мм</t>
  </si>
  <si>
    <t>БЦ1-050201-1101</t>
  </si>
  <si>
    <t>Замена прямых участков трубопроводов длиной до 3м, при диаметре труб свыше 720 до 820 мм и толщине стенки: до 10мм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</si>
  <si>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377 до 426 мм, толщина стенки: до 10 мм (стык №1-3)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</si>
  <si>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273 до 325 мм, толщина стенки: до 10мм (стыки №4)</t>
  </si>
  <si>
    <t xml:space="preserve">                           Раздел 5. Материалы подрядчика</t>
  </si>
  <si>
    <t>Прайс</t>
  </si>
  <si>
    <t>Электрод диам.3,2мм  LB 52У</t>
  </si>
  <si>
    <t>кг</t>
  </si>
  <si>
    <t>Электрод диам.4мм УОНИ 13/55</t>
  </si>
  <si>
    <t>Круг отрезной "Луга" 125*2,5*22</t>
  </si>
  <si>
    <t>шт</t>
  </si>
  <si>
    <t>Круг шлифовальный 125*6*22</t>
  </si>
  <si>
    <t>Итого по разделу 5 Материалы подрядчика</t>
  </si>
  <si>
    <t xml:space="preserve">                           Раздел 6. Материалы заказчика</t>
  </si>
  <si>
    <t>Отвод 90 диам.820*8мм L=6м ст.0,9 Г2С</t>
  </si>
  <si>
    <t>Отвод 90 диам.630*8мм L=6м ст.0,9 Г2С</t>
  </si>
  <si>
    <t>Труба  диам.820*8мм L=2м ст.0,9 Г2С</t>
  </si>
  <si>
    <t>Труба  диам.630*8мм L=10м ст.0,9 Г2С</t>
  </si>
  <si>
    <t>Труба  диам.426*8мм L=4м ст.0,9 Г2С</t>
  </si>
  <si>
    <t>Труба  диам.325*6мм L=4м ст.0,9 Г2С</t>
  </si>
  <si>
    <t>Кислород</t>
  </si>
  <si>
    <t>бал.</t>
  </si>
  <si>
    <t>Пропан</t>
  </si>
  <si>
    <t>Итого по разделу 6 Материалы заказчика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</si>
  <si>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</si>
  <si>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</si>
  <si>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</si>
  <si>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   Итого Поз. 56-61</t>
  </si>
  <si>
    <t xml:space="preserve">  Итоги по Прочим затратам</t>
  </si>
  <si>
    <t xml:space="preserve">    Ремонт энергооборудования:</t>
  </si>
  <si>
    <t xml:space="preserve">      Итого Поз. 1-51</t>
  </si>
  <si>
    <t xml:space="preserve">      Всего с учетом "Районный коэффициент ПЗ=1,15"</t>
  </si>
  <si>
    <t xml:space="preserve">      Всего с учетом "Коэф.за вредность ПЗ=1,022"</t>
  </si>
  <si>
    <t xml:space="preserve">      Материалы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</si>
  <si>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</si>
  <si>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</si>
  <si>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</si>
  <si>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</si>
  <si>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_______________________________________________________________________________________________2188,18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</si>
  <si>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</si>
  <si>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</si>
  <si>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</si>
  <si>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_______________________________________________________________________________________________549,751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</si>
  <si>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</si>
  <si>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_______________________________________________________________________________________________36,319</t>
  </si>
  <si>
    <t>ЛОКАЛЬНЫЙ СМЕТНЫЙ РАСЧЕТ № 1</t>
  </si>
  <si>
    <t>Составлен(а) в текущих (прогнозных) ценах по состоянию на _____2015г_________</t>
  </si>
  <si>
    <t>Приложение № 4 к Техническому заданию</t>
  </si>
  <si>
    <t xml:space="preserve">    Итого, затраты на услуги, б/НДС:</t>
  </si>
  <si>
    <t xml:space="preserve">    Итого, затраты на услуги + МТР Подрядчика, б/НДС:</t>
  </si>
  <si>
    <t xml:space="preserve">  НДС (18%):</t>
  </si>
  <si>
    <t xml:space="preserve">  ВСЕГО по смете, с НДС:</t>
  </si>
  <si>
    <t xml:space="preserve">  ВСЕГО по смете, б/НДС:</t>
  </si>
  <si>
    <t xml:space="preserve">      Итого Поз. 52-55</t>
  </si>
  <si>
    <t xml:space="preserve">  Итоги по работам:</t>
  </si>
  <si>
    <t xml:space="preserve">      Всего с учетом "Коэф.торгов = 1,00,  ПЗ=1,00"</t>
  </si>
  <si>
    <t xml:space="preserve">    Материалы поставляемые Подрядчиком:</t>
  </si>
  <si>
    <t xml:space="preserve">    Материалы поставляемые Заказчиком:</t>
  </si>
  <si>
    <t xml:space="preserve">    Итого по поставке материалов Подрядчиком и Заказчиком:</t>
  </si>
  <si>
    <t>ВСЕГО по смете, б/НДС:</t>
  </si>
  <si>
    <t>ПОДРЯДЧИК:</t>
  </si>
  <si>
    <t>ЗАКАЗЧИК:</t>
  </si>
  <si>
    <t>ОАО "Э.ОН Россия"</t>
  </si>
  <si>
    <t>Директор ______"___________"</t>
  </si>
  <si>
    <t>_________________ ___________</t>
  </si>
  <si>
    <t>Директор филиала "Яйвинская ГРЭС"</t>
  </si>
  <si>
    <t>на выполнение работ по ремонту газопровода на котлах э/блоков № 3 и 4 и ГРП филиала "Яйвинская ГРЭС" ОАО "Э.ОН Россия"</t>
  </si>
  <si>
    <t>_________________Е.А. Иноземцев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</si>
</sst>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horizontal="right" vertical="top" wrapText="1"/>
    </xf>
    <xf numFmtId="0" fontId="6" fillId="0" borderId="1" xfId="1" applyFont="1" applyBorder="1" applyAlignment="1">
      <alignment horizontal="right" vertical="top"/>
    </xf>
    <xf numFmtId="0" fontId="10" fillId="0" borderId="1" xfId="1" applyFont="1" applyBorder="1" applyAlignment="1">
      <alignment horizontal="right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right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top"/>
    </xf>
    <xf numFmtId="49" fontId="8" fillId="0" borderId="7" xfId="1" applyNumberFormat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4" fillId="0" borderId="0" xfId="1" applyFont="1" applyAlignment="1">
      <alignment vertical="top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5" xfId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3" fillId="0" borderId="17" xfId="1" applyFont="1" applyBorder="1" applyAlignment="1">
      <alignment horizontal="left" vertical="center" wrapText="1"/>
    </xf>
    <xf numFmtId="0" fontId="0" fillId="0" borderId="18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1" xfId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2" borderId="1" xfId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8" fillId="0" borderId="4" xfId="1" applyFont="1" applyBorder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0" fontId="8" fillId="0" borderId="20" xfId="1" applyFont="1" applyBorder="1" applyAlignment="1">
      <alignment horizontal="left" vertical="center" wrapText="1"/>
    </xf>
    <xf numFmtId="0" fontId="11" fillId="0" borderId="2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" xfId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5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49" fontId="8" fillId="0" borderId="10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15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 textRotation="90" wrapText="1" readingOrder="1"/>
    </xf>
    <xf numFmtId="0" fontId="12" fillId="0" borderId="13" xfId="1" applyFont="1" applyBorder="1" applyAlignment="1">
      <alignment horizontal="center" vertical="center" textRotation="90" wrapText="1" readingOrder="1"/>
    </xf>
    <xf numFmtId="0" fontId="12" fillId="0" borderId="16" xfId="1" applyFont="1" applyBorder="1" applyAlignment="1">
      <alignment horizontal="center" vertical="center" textRotation="90" wrapText="1" readingOrder="1"/>
    </xf>
    <xf numFmtId="0" fontId="8" fillId="0" borderId="15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/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4" fillId="0" borderId="0" xfId="0" applyFont="1"/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/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2244"/>
  <sheetViews>
    <sheetView showGridLines="0" tabSelected="1" view="pageBreakPreview" topLeftCell="A99" zoomScaleNormal="100" zoomScaleSheetLayoutView="100" workbookViewId="0">
      <selection activeCell="D134" sqref="D134"/>
    </sheetView>
  </sheetViews>
  <sheetFormatPr defaultRowHeight="12.75" outlineLevelRow="2" outlineLevelCol="1"/>
  <cols>
    <col min="1" max="1" width="3.28515625" style="16" customWidth="1"/>
    <col min="2" max="2" width="13.42578125" style="1" customWidth="1"/>
    <col min="3" max="3" width="34.28515625" style="14" customWidth="1"/>
    <col min="4" max="4" width="7.7109375" style="13" customWidth="1"/>
    <col min="5" max="5" width="16.42578125" style="1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8" hidden="1" outlineLevel="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8" hidden="1" outlineLevel="1" collapsed="1">
      <c r="A2" s="10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0"/>
      <c r="N2" s="5"/>
      <c r="O2" s="5"/>
      <c r="P2" s="5"/>
    </row>
    <row r="3" spans="1:18" hidden="1" outlineLevel="1">
      <c r="A3" s="10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0"/>
      <c r="N3" s="5"/>
      <c r="O3" s="5"/>
      <c r="P3" s="5"/>
    </row>
    <row r="4" spans="1:18" hidden="1" outlineLevel="1">
      <c r="A4" s="10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0" t="s">
        <v>2</v>
      </c>
      <c r="N4" s="5"/>
      <c r="O4" s="5"/>
      <c r="P4" s="5"/>
    </row>
    <row r="5" spans="1:18" hidden="1" outlineLevel="1">
      <c r="A5" s="10" t="s">
        <v>20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0" t="s">
        <v>21</v>
      </c>
      <c r="N5" s="5"/>
      <c r="O5" s="5"/>
      <c r="P5" s="5"/>
    </row>
    <row r="6" spans="1:18" s="94" customFormat="1" collapsed="1">
      <c r="A6" s="87"/>
      <c r="B6" s="88"/>
      <c r="C6" s="89"/>
      <c r="D6" s="90"/>
      <c r="E6" s="91"/>
      <c r="F6" s="92"/>
      <c r="G6" s="92"/>
      <c r="H6" s="92"/>
      <c r="I6" s="92"/>
      <c r="J6" s="92"/>
      <c r="K6" s="92"/>
      <c r="L6" s="92"/>
      <c r="M6" s="10" t="s">
        <v>120</v>
      </c>
      <c r="N6" s="92"/>
      <c r="O6" s="92"/>
      <c r="P6" s="92"/>
      <c r="Q6" s="92"/>
    </row>
    <row r="7" spans="1:18" s="94" customFormat="1">
      <c r="A7" s="87"/>
      <c r="B7" s="88"/>
      <c r="C7" s="89"/>
      <c r="D7" s="90"/>
      <c r="E7" s="91"/>
      <c r="F7" s="92"/>
      <c r="G7" s="92"/>
      <c r="H7" s="92"/>
      <c r="I7" s="92"/>
      <c r="J7" s="92"/>
      <c r="K7" s="92"/>
      <c r="L7" s="92"/>
      <c r="M7" s="93"/>
      <c r="N7" s="92"/>
      <c r="O7" s="92"/>
      <c r="P7" s="92"/>
      <c r="Q7" s="92"/>
    </row>
    <row r="8" spans="1:18" s="101" customFormat="1" ht="24.75" customHeight="1">
      <c r="A8" s="95" t="s">
        <v>133</v>
      </c>
      <c r="B8" s="96"/>
      <c r="C8" s="97"/>
      <c r="D8" s="98"/>
      <c r="E8" s="99"/>
      <c r="F8" s="100"/>
      <c r="G8" s="100"/>
      <c r="H8" s="100"/>
      <c r="I8" s="100"/>
      <c r="J8" s="100"/>
      <c r="K8" s="100"/>
      <c r="L8" s="111" t="s">
        <v>134</v>
      </c>
      <c r="M8" s="111"/>
      <c r="N8" s="111"/>
      <c r="O8" s="111"/>
      <c r="P8" s="111"/>
      <c r="Q8" s="111"/>
      <c r="R8" s="111"/>
    </row>
    <row r="9" spans="1:18" s="106" customFormat="1" ht="21" customHeight="1">
      <c r="A9" s="95" t="s">
        <v>136</v>
      </c>
      <c r="B9" s="95"/>
      <c r="C9" s="102"/>
      <c r="D9" s="103"/>
      <c r="E9" s="104"/>
      <c r="F9" s="105"/>
      <c r="G9" s="105"/>
      <c r="H9" s="105"/>
      <c r="I9" s="105"/>
      <c r="J9" s="105"/>
      <c r="K9" s="105"/>
      <c r="L9" s="112" t="s">
        <v>138</v>
      </c>
      <c r="M9" s="112"/>
      <c r="N9" s="112"/>
      <c r="O9" s="112"/>
      <c r="P9" s="112"/>
      <c r="Q9" s="112"/>
      <c r="R9" s="112"/>
    </row>
    <row r="10" spans="1:18" s="101" customFormat="1" ht="15">
      <c r="A10" s="107"/>
      <c r="B10" s="107"/>
      <c r="C10" s="108"/>
      <c r="D10" s="98"/>
      <c r="E10" s="99"/>
      <c r="F10" s="100"/>
      <c r="G10" s="100"/>
      <c r="H10" s="100"/>
      <c r="I10" s="100"/>
      <c r="J10" s="100"/>
      <c r="K10" s="100"/>
      <c r="L10" s="113" t="s">
        <v>135</v>
      </c>
      <c r="M10" s="113"/>
      <c r="N10" s="113"/>
      <c r="O10" s="113"/>
      <c r="P10" s="113"/>
      <c r="Q10" s="113"/>
      <c r="R10" s="113"/>
    </row>
    <row r="11" spans="1:18" s="101" customFormat="1" ht="15">
      <c r="A11" s="107" t="s">
        <v>137</v>
      </c>
      <c r="B11" s="107"/>
      <c r="C11" s="108"/>
      <c r="D11" s="98"/>
      <c r="E11" s="99"/>
      <c r="F11" s="100"/>
      <c r="G11" s="100"/>
      <c r="H11" s="100"/>
      <c r="I11" s="100"/>
      <c r="J11" s="100"/>
      <c r="K11" s="100"/>
      <c r="L11" s="113" t="s">
        <v>140</v>
      </c>
      <c r="M11" s="113"/>
      <c r="N11" s="113"/>
      <c r="O11" s="113"/>
      <c r="P11" s="113"/>
      <c r="Q11" s="113"/>
      <c r="R11" s="113"/>
    </row>
    <row r="12" spans="1:18" s="115" customFormat="1" ht="23.25" customHeight="1">
      <c r="A12" s="114" t="s">
        <v>118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</row>
    <row r="13" spans="1:18" s="110" customFormat="1" ht="19.5" customHeight="1">
      <c r="A13" s="109" t="s">
        <v>139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</row>
    <row r="14" spans="1:18">
      <c r="A14" s="4"/>
      <c r="B14" s="9"/>
      <c r="C14" s="3"/>
      <c r="D14" s="11" t="s">
        <v>3</v>
      </c>
      <c r="E14" s="5"/>
      <c r="F14" s="5"/>
      <c r="G14" s="5"/>
      <c r="H14" s="11"/>
      <c r="I14" s="11"/>
      <c r="J14" s="11"/>
      <c r="K14" s="5"/>
      <c r="L14" s="5"/>
      <c r="M14" s="5"/>
      <c r="N14" s="5"/>
      <c r="O14" s="5"/>
      <c r="P14" s="5"/>
      <c r="Q14" s="5"/>
    </row>
    <row r="15" spans="1:18" ht="15">
      <c r="A15" s="4"/>
      <c r="B15" s="9"/>
      <c r="C15" s="3"/>
      <c r="D15" s="11" t="s">
        <v>113</v>
      </c>
      <c r="E15" s="5"/>
      <c r="F15" s="5"/>
      <c r="G15" s="5"/>
      <c r="H15" s="11"/>
      <c r="I15" s="11"/>
      <c r="J15" s="52">
        <f>K119</f>
        <v>440547.39195599989</v>
      </c>
      <c r="K15" s="53"/>
      <c r="L15" s="10" t="s">
        <v>107</v>
      </c>
      <c r="M15" s="5"/>
      <c r="N15" s="5"/>
      <c r="O15" s="5"/>
      <c r="P15" s="5"/>
    </row>
    <row r="16" spans="1:18" ht="15" hidden="1" outlineLevel="1">
      <c r="A16" s="4"/>
      <c r="B16" s="9"/>
      <c r="C16" s="3"/>
      <c r="D16" s="11" t="s">
        <v>116</v>
      </c>
      <c r="E16" s="5"/>
      <c r="F16" s="5"/>
      <c r="G16" s="5"/>
      <c r="H16" s="11"/>
      <c r="I16" s="11"/>
      <c r="J16" s="52" t="s">
        <v>117</v>
      </c>
      <c r="K16" s="53"/>
      <c r="L16" s="10" t="s">
        <v>107</v>
      </c>
      <c r="M16" s="5"/>
      <c r="N16" s="5"/>
      <c r="O16" s="5"/>
      <c r="P16" s="5"/>
    </row>
    <row r="17" spans="1:17" ht="15" hidden="1" outlineLevel="1">
      <c r="A17" s="4"/>
      <c r="B17" s="9"/>
      <c r="C17" s="3"/>
      <c r="D17" s="11" t="s">
        <v>114</v>
      </c>
      <c r="E17" s="5"/>
      <c r="F17" s="5"/>
      <c r="G17" s="5"/>
      <c r="H17" s="11"/>
      <c r="I17" s="11"/>
      <c r="J17" s="52" t="s">
        <v>115</v>
      </c>
      <c r="K17" s="53"/>
      <c r="L17" s="10" t="s">
        <v>107</v>
      </c>
      <c r="M17" s="5"/>
      <c r="N17" s="5"/>
      <c r="O17" s="5"/>
      <c r="P17" s="5"/>
    </row>
    <row r="18" spans="1:17" ht="15" collapsed="1">
      <c r="A18" s="4"/>
      <c r="B18" s="9"/>
      <c r="C18" s="3"/>
      <c r="D18" s="11" t="s">
        <v>109</v>
      </c>
      <c r="E18" s="5"/>
      <c r="F18" s="5"/>
      <c r="G18" s="5"/>
      <c r="H18" s="11"/>
      <c r="I18" s="11"/>
      <c r="J18" s="52" t="s">
        <v>108</v>
      </c>
      <c r="K18" s="53"/>
      <c r="L18" s="10" t="s">
        <v>107</v>
      </c>
      <c r="M18" s="5"/>
      <c r="N18" s="5"/>
      <c r="O18" s="5"/>
      <c r="P18" s="5"/>
    </row>
    <row r="19" spans="1:17" ht="15" hidden="1" outlineLevel="1">
      <c r="A19" s="4"/>
      <c r="B19" s="9"/>
      <c r="C19" s="3"/>
      <c r="D19" s="11" t="s">
        <v>110</v>
      </c>
      <c r="E19" s="5"/>
      <c r="F19" s="5"/>
      <c r="G19" s="5"/>
      <c r="H19" s="11"/>
      <c r="I19" s="11"/>
      <c r="J19" s="52" t="s">
        <v>111</v>
      </c>
      <c r="K19" s="53"/>
      <c r="L19" s="10" t="s">
        <v>112</v>
      </c>
      <c r="M19" s="5"/>
      <c r="N19" s="5"/>
      <c r="O19" s="5"/>
      <c r="P19" s="5"/>
    </row>
    <row r="20" spans="1:17" s="39" customFormat="1" ht="19.5" customHeight="1" collapsed="1" thickBot="1">
      <c r="A20" s="4"/>
      <c r="B20" s="9"/>
      <c r="C20" s="3"/>
      <c r="D20" s="39" t="s">
        <v>119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>
      <c r="A21" s="69" t="s">
        <v>4</v>
      </c>
      <c r="B21" s="72" t="s">
        <v>5</v>
      </c>
      <c r="C21" s="75" t="s">
        <v>6</v>
      </c>
      <c r="D21" s="75" t="s">
        <v>7</v>
      </c>
      <c r="E21" s="75" t="s">
        <v>8</v>
      </c>
      <c r="F21" s="75" t="s">
        <v>9</v>
      </c>
      <c r="G21" s="86"/>
      <c r="H21" s="86"/>
      <c r="I21" s="86"/>
      <c r="J21" s="75" t="s">
        <v>10</v>
      </c>
      <c r="K21" s="80"/>
      <c r="L21" s="80"/>
      <c r="M21" s="80"/>
      <c r="N21" s="80"/>
      <c r="O21" s="75" t="s">
        <v>11</v>
      </c>
      <c r="P21" s="75" t="s">
        <v>12</v>
      </c>
      <c r="Q21" s="81" t="s">
        <v>18</v>
      </c>
    </row>
    <row r="22" spans="1:17" ht="18.75" customHeight="1">
      <c r="A22" s="70"/>
      <c r="B22" s="73"/>
      <c r="C22" s="76"/>
      <c r="D22" s="78"/>
      <c r="E22" s="78"/>
      <c r="F22" s="78" t="s">
        <v>13</v>
      </c>
      <c r="G22" s="78" t="s">
        <v>14</v>
      </c>
      <c r="H22" s="85"/>
      <c r="I22" s="85"/>
      <c r="J22" s="78" t="s">
        <v>19</v>
      </c>
      <c r="K22" s="78" t="s">
        <v>13</v>
      </c>
      <c r="L22" s="78" t="s">
        <v>14</v>
      </c>
      <c r="M22" s="85"/>
      <c r="N22" s="85"/>
      <c r="O22" s="78"/>
      <c r="P22" s="78"/>
      <c r="Q22" s="82"/>
    </row>
    <row r="23" spans="1:17" ht="22.5" customHeight="1" thickBot="1">
      <c r="A23" s="71"/>
      <c r="B23" s="74"/>
      <c r="C23" s="77"/>
      <c r="D23" s="79"/>
      <c r="E23" s="79"/>
      <c r="F23" s="84"/>
      <c r="G23" s="32" t="s">
        <v>15</v>
      </c>
      <c r="H23" s="32" t="s">
        <v>16</v>
      </c>
      <c r="I23" s="32" t="s">
        <v>17</v>
      </c>
      <c r="J23" s="77"/>
      <c r="K23" s="84"/>
      <c r="L23" s="32" t="s">
        <v>15</v>
      </c>
      <c r="M23" s="32" t="s">
        <v>16</v>
      </c>
      <c r="N23" s="32" t="s">
        <v>17</v>
      </c>
      <c r="O23" s="79"/>
      <c r="P23" s="79"/>
      <c r="Q23" s="83"/>
    </row>
    <row r="24" spans="1:17" ht="13.5" thickBot="1">
      <c r="A24" s="33">
        <v>1</v>
      </c>
      <c r="B24" s="34">
        <v>2</v>
      </c>
      <c r="C24" s="35">
        <v>3</v>
      </c>
      <c r="D24" s="35">
        <v>4</v>
      </c>
      <c r="E24" s="36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8">
        <v>17</v>
      </c>
    </row>
    <row r="25" spans="1:17" ht="19.149999999999999" customHeight="1">
      <c r="A25" s="68" t="s">
        <v>22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  <row r="26" spans="1:17" ht="72">
      <c r="A26" s="12">
        <v>1</v>
      </c>
      <c r="B26" s="19" t="s">
        <v>23</v>
      </c>
      <c r="C26" s="20" t="s">
        <v>24</v>
      </c>
      <c r="D26" s="18" t="s">
        <v>25</v>
      </c>
      <c r="E26" s="21">
        <v>4</v>
      </c>
      <c r="F26" s="22">
        <v>970</v>
      </c>
      <c r="G26" s="23"/>
      <c r="H26" s="23"/>
      <c r="I26" s="23"/>
      <c r="J26" s="23"/>
      <c r="K26" s="23">
        <v>3880</v>
      </c>
      <c r="L26" s="23"/>
      <c r="M26" s="23"/>
      <c r="N26" s="23"/>
      <c r="O26" s="23">
        <v>6.3</v>
      </c>
      <c r="P26" s="23">
        <v>25.2</v>
      </c>
      <c r="Q26" s="23"/>
    </row>
    <row r="27" spans="1:17" ht="36">
      <c r="A27" s="12">
        <v>2</v>
      </c>
      <c r="B27" s="19" t="s">
        <v>26</v>
      </c>
      <c r="C27" s="20" t="s">
        <v>27</v>
      </c>
      <c r="D27" s="18" t="s">
        <v>28</v>
      </c>
      <c r="E27" s="21">
        <v>0.05</v>
      </c>
      <c r="F27" s="22">
        <v>19766</v>
      </c>
      <c r="G27" s="23"/>
      <c r="H27" s="23"/>
      <c r="I27" s="23"/>
      <c r="J27" s="23"/>
      <c r="K27" s="23">
        <v>988.3</v>
      </c>
      <c r="L27" s="23"/>
      <c r="M27" s="23"/>
      <c r="N27" s="23"/>
      <c r="O27" s="23">
        <v>130.9</v>
      </c>
      <c r="P27" s="23">
        <v>6.55</v>
      </c>
      <c r="Q27" s="23"/>
    </row>
    <row r="28" spans="1:17" ht="64.5" customHeight="1">
      <c r="A28" s="12">
        <v>3</v>
      </c>
      <c r="B28" s="19" t="s">
        <v>29</v>
      </c>
      <c r="C28" s="20" t="s">
        <v>30</v>
      </c>
      <c r="D28" s="18" t="s">
        <v>28</v>
      </c>
      <c r="E28" s="21">
        <v>0.05</v>
      </c>
      <c r="F28" s="22">
        <v>24921.599999999999</v>
      </c>
      <c r="G28" s="23"/>
      <c r="H28" s="23"/>
      <c r="I28" s="23"/>
      <c r="J28" s="23"/>
      <c r="K28" s="23">
        <v>1246.08</v>
      </c>
      <c r="L28" s="23"/>
      <c r="M28" s="23"/>
      <c r="N28" s="23"/>
      <c r="O28" s="23">
        <v>165.04</v>
      </c>
      <c r="P28" s="23">
        <v>8.25</v>
      </c>
      <c r="Q28" s="23"/>
    </row>
    <row r="29" spans="1:17" ht="38.25" customHeight="1">
      <c r="A29" s="12">
        <v>4</v>
      </c>
      <c r="B29" s="19" t="s">
        <v>31</v>
      </c>
      <c r="C29" s="20" t="s">
        <v>32</v>
      </c>
      <c r="D29" s="18" t="s">
        <v>33</v>
      </c>
      <c r="E29" s="21">
        <v>4</v>
      </c>
      <c r="F29" s="22">
        <v>446</v>
      </c>
      <c r="G29" s="23"/>
      <c r="H29" s="23"/>
      <c r="I29" s="23"/>
      <c r="J29" s="23"/>
      <c r="K29" s="23">
        <v>1784</v>
      </c>
      <c r="L29" s="23"/>
      <c r="M29" s="23"/>
      <c r="N29" s="23"/>
      <c r="O29" s="23">
        <v>2.8</v>
      </c>
      <c r="P29" s="23">
        <v>11.2</v>
      </c>
      <c r="Q29" s="23"/>
    </row>
    <row r="30" spans="1:17" ht="60">
      <c r="A30" s="12">
        <v>5</v>
      </c>
      <c r="B30" s="19" t="s">
        <v>34</v>
      </c>
      <c r="C30" s="20" t="s">
        <v>35</v>
      </c>
      <c r="D30" s="18" t="s">
        <v>36</v>
      </c>
      <c r="E30" s="21">
        <v>4</v>
      </c>
      <c r="F30" s="22">
        <v>1025</v>
      </c>
      <c r="G30" s="23"/>
      <c r="H30" s="23"/>
      <c r="I30" s="23"/>
      <c r="J30" s="23"/>
      <c r="K30" s="23">
        <v>4100</v>
      </c>
      <c r="L30" s="23"/>
      <c r="M30" s="23"/>
      <c r="N30" s="23"/>
      <c r="O30" s="23">
        <v>6</v>
      </c>
      <c r="P30" s="23">
        <v>24</v>
      </c>
      <c r="Q30" s="23"/>
    </row>
    <row r="31" spans="1:17" ht="48">
      <c r="A31" s="12">
        <v>6</v>
      </c>
      <c r="B31" s="19" t="s">
        <v>37</v>
      </c>
      <c r="C31" s="20" t="s">
        <v>38</v>
      </c>
      <c r="D31" s="18" t="s">
        <v>28</v>
      </c>
      <c r="E31" s="21">
        <v>0.33</v>
      </c>
      <c r="F31" s="22">
        <v>18901</v>
      </c>
      <c r="G31" s="23"/>
      <c r="H31" s="23"/>
      <c r="I31" s="23"/>
      <c r="J31" s="23"/>
      <c r="K31" s="23">
        <v>6237.33</v>
      </c>
      <c r="L31" s="23"/>
      <c r="M31" s="23"/>
      <c r="N31" s="23"/>
      <c r="O31" s="23">
        <v>120.9</v>
      </c>
      <c r="P31" s="23">
        <v>39.9</v>
      </c>
      <c r="Q31" s="23"/>
    </row>
    <row r="32" spans="1:17" ht="15">
      <c r="A32" s="63" t="s">
        <v>39</v>
      </c>
      <c r="B32" s="64"/>
      <c r="C32" s="64"/>
      <c r="D32" s="64"/>
      <c r="E32" s="64"/>
      <c r="F32" s="64"/>
      <c r="G32" s="64"/>
      <c r="H32" s="64"/>
      <c r="I32" s="64"/>
      <c r="J32" s="65"/>
      <c r="K32" s="25">
        <v>18235.71</v>
      </c>
      <c r="L32" s="23"/>
      <c r="M32" s="23"/>
      <c r="N32" s="23"/>
      <c r="O32" s="23"/>
      <c r="P32" s="22">
        <v>115.1</v>
      </c>
      <c r="Q32" s="23"/>
    </row>
    <row r="33" spans="1:17" ht="19.149999999999999" customHeight="1">
      <c r="A33" s="62" t="s">
        <v>41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72">
      <c r="A34" s="12">
        <v>7</v>
      </c>
      <c r="B34" s="19" t="s">
        <v>42</v>
      </c>
      <c r="C34" s="20" t="s">
        <v>43</v>
      </c>
      <c r="D34" s="18" t="s">
        <v>25</v>
      </c>
      <c r="E34" s="21">
        <v>12</v>
      </c>
      <c r="F34" s="22">
        <v>1531</v>
      </c>
      <c r="G34" s="23"/>
      <c r="H34" s="23"/>
      <c r="I34" s="23"/>
      <c r="J34" s="23"/>
      <c r="K34" s="23">
        <v>18372</v>
      </c>
      <c r="L34" s="23"/>
      <c r="M34" s="23"/>
      <c r="N34" s="23"/>
      <c r="O34" s="23">
        <v>9.9</v>
      </c>
      <c r="P34" s="23">
        <v>118.8</v>
      </c>
      <c r="Q34" s="23"/>
    </row>
    <row r="35" spans="1:17" ht="36">
      <c r="A35" s="12">
        <v>8</v>
      </c>
      <c r="B35" s="19" t="s">
        <v>26</v>
      </c>
      <c r="C35" s="20" t="s">
        <v>27</v>
      </c>
      <c r="D35" s="18" t="s">
        <v>28</v>
      </c>
      <c r="E35" s="21">
        <v>0.1</v>
      </c>
      <c r="F35" s="22">
        <v>19766</v>
      </c>
      <c r="G35" s="23"/>
      <c r="H35" s="23"/>
      <c r="I35" s="23"/>
      <c r="J35" s="23"/>
      <c r="K35" s="23">
        <v>1976.6</v>
      </c>
      <c r="L35" s="23"/>
      <c r="M35" s="23"/>
      <c r="N35" s="23"/>
      <c r="O35" s="23">
        <v>130.9</v>
      </c>
      <c r="P35" s="23">
        <v>13.09</v>
      </c>
      <c r="Q35" s="23"/>
    </row>
    <row r="36" spans="1:17" ht="63.75" customHeight="1">
      <c r="A36" s="12">
        <v>9</v>
      </c>
      <c r="B36" s="19" t="s">
        <v>29</v>
      </c>
      <c r="C36" s="20" t="s">
        <v>30</v>
      </c>
      <c r="D36" s="18" t="s">
        <v>28</v>
      </c>
      <c r="E36" s="21">
        <v>0.1</v>
      </c>
      <c r="F36" s="22">
        <v>24921.599999999999</v>
      </c>
      <c r="G36" s="23"/>
      <c r="H36" s="23"/>
      <c r="I36" s="23"/>
      <c r="J36" s="23"/>
      <c r="K36" s="23">
        <v>2492.16</v>
      </c>
      <c r="L36" s="23"/>
      <c r="M36" s="23"/>
      <c r="N36" s="23"/>
      <c r="O36" s="23">
        <v>165.04</v>
      </c>
      <c r="P36" s="23">
        <v>16.5</v>
      </c>
      <c r="Q36" s="23"/>
    </row>
    <row r="37" spans="1:17" ht="39.75" customHeight="1">
      <c r="A37" s="12">
        <v>10</v>
      </c>
      <c r="B37" s="19" t="s">
        <v>44</v>
      </c>
      <c r="C37" s="20" t="s">
        <v>45</v>
      </c>
      <c r="D37" s="18" t="s">
        <v>33</v>
      </c>
      <c r="E37" s="21">
        <v>12</v>
      </c>
      <c r="F37" s="22">
        <v>635</v>
      </c>
      <c r="G37" s="23"/>
      <c r="H37" s="23"/>
      <c r="I37" s="23"/>
      <c r="J37" s="23"/>
      <c r="K37" s="23">
        <v>7620</v>
      </c>
      <c r="L37" s="23"/>
      <c r="M37" s="23"/>
      <c r="N37" s="23"/>
      <c r="O37" s="23">
        <v>4</v>
      </c>
      <c r="P37" s="23">
        <v>48</v>
      </c>
      <c r="Q37" s="23"/>
    </row>
    <row r="38" spans="1:17" ht="60">
      <c r="A38" s="12">
        <v>11</v>
      </c>
      <c r="B38" s="19" t="s">
        <v>34</v>
      </c>
      <c r="C38" s="20" t="s">
        <v>35</v>
      </c>
      <c r="D38" s="18" t="s">
        <v>36</v>
      </c>
      <c r="E38" s="21">
        <v>12</v>
      </c>
      <c r="F38" s="22">
        <v>1025</v>
      </c>
      <c r="G38" s="23"/>
      <c r="H38" s="23"/>
      <c r="I38" s="23"/>
      <c r="J38" s="23"/>
      <c r="K38" s="23">
        <v>12300</v>
      </c>
      <c r="L38" s="23"/>
      <c r="M38" s="23"/>
      <c r="N38" s="23"/>
      <c r="O38" s="23">
        <v>6</v>
      </c>
      <c r="P38" s="23">
        <v>72</v>
      </c>
      <c r="Q38" s="23"/>
    </row>
    <row r="39" spans="1:17" ht="38.25" customHeight="1">
      <c r="A39" s="12">
        <v>12</v>
      </c>
      <c r="B39" s="19" t="s">
        <v>46</v>
      </c>
      <c r="C39" s="20" t="s">
        <v>47</v>
      </c>
      <c r="D39" s="18" t="s">
        <v>28</v>
      </c>
      <c r="E39" s="21">
        <v>1.2</v>
      </c>
      <c r="F39" s="22">
        <v>16502</v>
      </c>
      <c r="G39" s="23"/>
      <c r="H39" s="23"/>
      <c r="I39" s="23"/>
      <c r="J39" s="23"/>
      <c r="K39" s="23">
        <v>19802.400000000001</v>
      </c>
      <c r="L39" s="23"/>
      <c r="M39" s="23"/>
      <c r="N39" s="23"/>
      <c r="O39" s="23">
        <v>105.6</v>
      </c>
      <c r="P39" s="23">
        <v>126.72</v>
      </c>
      <c r="Q39" s="23"/>
    </row>
    <row r="40" spans="1:17" ht="15" customHeight="1">
      <c r="A40" s="63" t="s">
        <v>39</v>
      </c>
      <c r="B40" s="64"/>
      <c r="C40" s="64"/>
      <c r="D40" s="64"/>
      <c r="E40" s="64"/>
      <c r="F40" s="64"/>
      <c r="G40" s="64"/>
      <c r="H40" s="64"/>
      <c r="I40" s="64"/>
      <c r="J40" s="65"/>
      <c r="K40" s="25">
        <v>62563.16</v>
      </c>
      <c r="L40" s="23"/>
      <c r="M40" s="23"/>
      <c r="N40" s="23"/>
      <c r="O40" s="23"/>
      <c r="P40" s="22">
        <v>395.11</v>
      </c>
      <c r="Q40" s="23"/>
    </row>
    <row r="41" spans="1:17" ht="19.149999999999999" customHeight="1">
      <c r="A41" s="62" t="s">
        <v>48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17" ht="72">
      <c r="A42" s="12">
        <v>13</v>
      </c>
      <c r="B42" s="19" t="s">
        <v>42</v>
      </c>
      <c r="C42" s="20" t="s">
        <v>49</v>
      </c>
      <c r="D42" s="18" t="s">
        <v>25</v>
      </c>
      <c r="E42" s="21">
        <v>31</v>
      </c>
      <c r="F42" s="22">
        <v>1531</v>
      </c>
      <c r="G42" s="23"/>
      <c r="H42" s="23"/>
      <c r="I42" s="23"/>
      <c r="J42" s="23"/>
      <c r="K42" s="23">
        <v>47461</v>
      </c>
      <c r="L42" s="23"/>
      <c r="M42" s="23"/>
      <c r="N42" s="23"/>
      <c r="O42" s="23">
        <v>9.9</v>
      </c>
      <c r="P42" s="23">
        <v>306.89999999999998</v>
      </c>
      <c r="Q42" s="23"/>
    </row>
    <row r="43" spans="1:17" ht="36">
      <c r="A43" s="12">
        <v>14</v>
      </c>
      <c r="B43" s="19" t="s">
        <v>26</v>
      </c>
      <c r="C43" s="20" t="s">
        <v>27</v>
      </c>
      <c r="D43" s="18" t="s">
        <v>28</v>
      </c>
      <c r="E43" s="21">
        <v>0.25</v>
      </c>
      <c r="F43" s="22">
        <v>19766</v>
      </c>
      <c r="G43" s="23"/>
      <c r="H43" s="23"/>
      <c r="I43" s="23"/>
      <c r="J43" s="23"/>
      <c r="K43" s="23">
        <v>4941.5</v>
      </c>
      <c r="L43" s="23"/>
      <c r="M43" s="23"/>
      <c r="N43" s="23"/>
      <c r="O43" s="23">
        <v>130.9</v>
      </c>
      <c r="P43" s="23">
        <v>32.729999999999997</v>
      </c>
      <c r="Q43" s="23"/>
    </row>
    <row r="44" spans="1:17" ht="65.25" customHeight="1">
      <c r="A44" s="12">
        <v>15</v>
      </c>
      <c r="B44" s="19" t="s">
        <v>29</v>
      </c>
      <c r="C44" s="20" t="s">
        <v>30</v>
      </c>
      <c r="D44" s="18" t="s">
        <v>28</v>
      </c>
      <c r="E44" s="21">
        <v>0.25</v>
      </c>
      <c r="F44" s="22">
        <v>24921.599999999999</v>
      </c>
      <c r="G44" s="23"/>
      <c r="H44" s="23"/>
      <c r="I44" s="23"/>
      <c r="J44" s="23"/>
      <c r="K44" s="23">
        <v>6230.4</v>
      </c>
      <c r="L44" s="23"/>
      <c r="M44" s="23"/>
      <c r="N44" s="23"/>
      <c r="O44" s="23">
        <v>165.04</v>
      </c>
      <c r="P44" s="23">
        <v>41.26</v>
      </c>
      <c r="Q44" s="23"/>
    </row>
    <row r="45" spans="1:17" ht="40.5" customHeight="1">
      <c r="A45" s="12">
        <v>16</v>
      </c>
      <c r="B45" s="19" t="s">
        <v>44</v>
      </c>
      <c r="C45" s="20" t="s">
        <v>45</v>
      </c>
      <c r="D45" s="18" t="s">
        <v>33</v>
      </c>
      <c r="E45" s="21">
        <v>31</v>
      </c>
      <c r="F45" s="22">
        <v>635</v>
      </c>
      <c r="G45" s="23"/>
      <c r="H45" s="23"/>
      <c r="I45" s="23"/>
      <c r="J45" s="23"/>
      <c r="K45" s="23">
        <v>19685</v>
      </c>
      <c r="L45" s="23"/>
      <c r="M45" s="23"/>
      <c r="N45" s="23"/>
      <c r="O45" s="23">
        <v>4</v>
      </c>
      <c r="P45" s="23">
        <v>124</v>
      </c>
      <c r="Q45" s="23"/>
    </row>
    <row r="46" spans="1:17" ht="60">
      <c r="A46" s="12">
        <v>17</v>
      </c>
      <c r="B46" s="19" t="s">
        <v>34</v>
      </c>
      <c r="C46" s="20" t="s">
        <v>35</v>
      </c>
      <c r="D46" s="18" t="s">
        <v>36</v>
      </c>
      <c r="E46" s="21">
        <v>31</v>
      </c>
      <c r="F46" s="22">
        <v>1025</v>
      </c>
      <c r="G46" s="23"/>
      <c r="H46" s="23"/>
      <c r="I46" s="23"/>
      <c r="J46" s="23"/>
      <c r="K46" s="23">
        <v>31775</v>
      </c>
      <c r="L46" s="23"/>
      <c r="M46" s="23"/>
      <c r="N46" s="23"/>
      <c r="O46" s="23">
        <v>6</v>
      </c>
      <c r="P46" s="23">
        <v>186</v>
      </c>
      <c r="Q46" s="23"/>
    </row>
    <row r="47" spans="1:17" ht="36">
      <c r="A47" s="12">
        <v>18</v>
      </c>
      <c r="B47" s="19" t="s">
        <v>50</v>
      </c>
      <c r="C47" s="20" t="s">
        <v>51</v>
      </c>
      <c r="D47" s="18" t="s">
        <v>28</v>
      </c>
      <c r="E47" s="21">
        <v>0.75</v>
      </c>
      <c r="F47" s="22">
        <v>13080</v>
      </c>
      <c r="G47" s="23"/>
      <c r="H47" s="23"/>
      <c r="I47" s="23"/>
      <c r="J47" s="23"/>
      <c r="K47" s="23">
        <v>9810</v>
      </c>
      <c r="L47" s="23"/>
      <c r="M47" s="23"/>
      <c r="N47" s="23"/>
      <c r="O47" s="23">
        <v>81.8</v>
      </c>
      <c r="P47" s="23">
        <v>61.35</v>
      </c>
      <c r="Q47" s="23"/>
    </row>
    <row r="48" spans="1:17" ht="24">
      <c r="A48" s="12">
        <v>19</v>
      </c>
      <c r="B48" s="19" t="s">
        <v>52</v>
      </c>
      <c r="C48" s="20" t="s">
        <v>53</v>
      </c>
      <c r="D48" s="18" t="s">
        <v>28</v>
      </c>
      <c r="E48" s="21">
        <v>1.5</v>
      </c>
      <c r="F48" s="22">
        <v>5407</v>
      </c>
      <c r="G48" s="23"/>
      <c r="H48" s="23"/>
      <c r="I48" s="23"/>
      <c r="J48" s="23"/>
      <c r="K48" s="23">
        <v>8110.5</v>
      </c>
      <c r="L48" s="23"/>
      <c r="M48" s="23"/>
      <c r="N48" s="23"/>
      <c r="O48" s="23">
        <v>33.799999999999997</v>
      </c>
      <c r="P48" s="23">
        <v>50.7</v>
      </c>
      <c r="Q48" s="23"/>
    </row>
    <row r="49" spans="1:17" ht="24">
      <c r="A49" s="12">
        <v>20</v>
      </c>
      <c r="B49" s="19" t="s">
        <v>54</v>
      </c>
      <c r="C49" s="20" t="s">
        <v>55</v>
      </c>
      <c r="D49" s="18" t="s">
        <v>56</v>
      </c>
      <c r="E49" s="21">
        <v>100</v>
      </c>
      <c r="F49" s="22">
        <v>197</v>
      </c>
      <c r="G49" s="23"/>
      <c r="H49" s="23"/>
      <c r="I49" s="23"/>
      <c r="J49" s="23"/>
      <c r="K49" s="23">
        <v>19700</v>
      </c>
      <c r="L49" s="23"/>
      <c r="M49" s="23"/>
      <c r="N49" s="23"/>
      <c r="O49" s="23">
        <v>1.4</v>
      </c>
      <c r="P49" s="23">
        <v>140</v>
      </c>
      <c r="Q49" s="23"/>
    </row>
    <row r="50" spans="1:17" ht="72">
      <c r="A50" s="12">
        <v>21</v>
      </c>
      <c r="B50" s="19" t="s">
        <v>23</v>
      </c>
      <c r="C50" s="20" t="s">
        <v>57</v>
      </c>
      <c r="D50" s="18" t="s">
        <v>25</v>
      </c>
      <c r="E50" s="21">
        <v>5</v>
      </c>
      <c r="F50" s="22">
        <v>970</v>
      </c>
      <c r="G50" s="23"/>
      <c r="H50" s="23"/>
      <c r="I50" s="23"/>
      <c r="J50" s="23"/>
      <c r="K50" s="23">
        <v>4850</v>
      </c>
      <c r="L50" s="23"/>
      <c r="M50" s="23"/>
      <c r="N50" s="23"/>
      <c r="O50" s="23">
        <v>6.3</v>
      </c>
      <c r="P50" s="23">
        <v>31.5</v>
      </c>
      <c r="Q50" s="23"/>
    </row>
    <row r="51" spans="1:17" ht="36">
      <c r="A51" s="12">
        <v>22</v>
      </c>
      <c r="B51" s="19" t="s">
        <v>26</v>
      </c>
      <c r="C51" s="20" t="s">
        <v>27</v>
      </c>
      <c r="D51" s="18" t="s">
        <v>28</v>
      </c>
      <c r="E51" s="21">
        <v>0.05</v>
      </c>
      <c r="F51" s="22">
        <v>19766</v>
      </c>
      <c r="G51" s="23"/>
      <c r="H51" s="23"/>
      <c r="I51" s="23"/>
      <c r="J51" s="23"/>
      <c r="K51" s="23">
        <v>988.3</v>
      </c>
      <c r="L51" s="23"/>
      <c r="M51" s="23"/>
      <c r="N51" s="23"/>
      <c r="O51" s="23">
        <v>130.9</v>
      </c>
      <c r="P51" s="23">
        <v>6.55</v>
      </c>
      <c r="Q51" s="23"/>
    </row>
    <row r="52" spans="1:17" ht="66" customHeight="1">
      <c r="A52" s="12">
        <v>23</v>
      </c>
      <c r="B52" s="19" t="s">
        <v>29</v>
      </c>
      <c r="C52" s="20" t="s">
        <v>30</v>
      </c>
      <c r="D52" s="18" t="s">
        <v>28</v>
      </c>
      <c r="E52" s="21">
        <v>0.05</v>
      </c>
      <c r="F52" s="22">
        <v>24921.599999999999</v>
      </c>
      <c r="G52" s="23"/>
      <c r="H52" s="23"/>
      <c r="I52" s="23"/>
      <c r="J52" s="23"/>
      <c r="K52" s="23">
        <v>1246.08</v>
      </c>
      <c r="L52" s="23"/>
      <c r="M52" s="23"/>
      <c r="N52" s="23"/>
      <c r="O52" s="23">
        <v>165.04</v>
      </c>
      <c r="P52" s="23">
        <v>8.25</v>
      </c>
      <c r="Q52" s="23"/>
    </row>
    <row r="53" spans="1:17" ht="39.75" customHeight="1">
      <c r="A53" s="12">
        <v>24</v>
      </c>
      <c r="B53" s="19" t="s">
        <v>31</v>
      </c>
      <c r="C53" s="20" t="s">
        <v>32</v>
      </c>
      <c r="D53" s="18" t="s">
        <v>33</v>
      </c>
      <c r="E53" s="21">
        <v>5</v>
      </c>
      <c r="F53" s="22">
        <v>446</v>
      </c>
      <c r="G53" s="23"/>
      <c r="H53" s="23"/>
      <c r="I53" s="23"/>
      <c r="J53" s="23"/>
      <c r="K53" s="23">
        <v>2230</v>
      </c>
      <c r="L53" s="23"/>
      <c r="M53" s="23"/>
      <c r="N53" s="23"/>
      <c r="O53" s="23">
        <v>2.8</v>
      </c>
      <c r="P53" s="23">
        <v>14</v>
      </c>
      <c r="Q53" s="23"/>
    </row>
    <row r="54" spans="1:17" ht="60">
      <c r="A54" s="12">
        <v>25</v>
      </c>
      <c r="B54" s="19" t="s">
        <v>34</v>
      </c>
      <c r="C54" s="20" t="s">
        <v>35</v>
      </c>
      <c r="D54" s="18" t="s">
        <v>36</v>
      </c>
      <c r="E54" s="21">
        <v>5</v>
      </c>
      <c r="F54" s="22">
        <v>1025</v>
      </c>
      <c r="G54" s="23"/>
      <c r="H54" s="23"/>
      <c r="I54" s="23"/>
      <c r="J54" s="23"/>
      <c r="K54" s="23">
        <v>5125</v>
      </c>
      <c r="L54" s="23"/>
      <c r="M54" s="23"/>
      <c r="N54" s="23"/>
      <c r="O54" s="23">
        <v>6</v>
      </c>
      <c r="P54" s="23">
        <v>30</v>
      </c>
      <c r="Q54" s="23"/>
    </row>
    <row r="55" spans="1:17" ht="72">
      <c r="A55" s="12">
        <v>26</v>
      </c>
      <c r="B55" s="19" t="s">
        <v>58</v>
      </c>
      <c r="C55" s="20" t="s">
        <v>59</v>
      </c>
      <c r="D55" s="18" t="s">
        <v>25</v>
      </c>
      <c r="E55" s="21">
        <v>6</v>
      </c>
      <c r="F55" s="22">
        <v>718</v>
      </c>
      <c r="G55" s="23"/>
      <c r="H55" s="23"/>
      <c r="I55" s="23"/>
      <c r="J55" s="23"/>
      <c r="K55" s="23">
        <v>4308</v>
      </c>
      <c r="L55" s="23"/>
      <c r="M55" s="23"/>
      <c r="N55" s="23"/>
      <c r="O55" s="23">
        <v>4.5999999999999996</v>
      </c>
      <c r="P55" s="23">
        <v>27.6</v>
      </c>
      <c r="Q55" s="23"/>
    </row>
    <row r="56" spans="1:17" ht="36">
      <c r="A56" s="12">
        <v>27</v>
      </c>
      <c r="B56" s="19" t="s">
        <v>26</v>
      </c>
      <c r="C56" s="20" t="s">
        <v>27</v>
      </c>
      <c r="D56" s="18" t="s">
        <v>28</v>
      </c>
      <c r="E56" s="21">
        <v>0.05</v>
      </c>
      <c r="F56" s="22">
        <v>19766</v>
      </c>
      <c r="G56" s="23"/>
      <c r="H56" s="23"/>
      <c r="I56" s="23"/>
      <c r="J56" s="23"/>
      <c r="K56" s="23">
        <v>988.3</v>
      </c>
      <c r="L56" s="23"/>
      <c r="M56" s="23"/>
      <c r="N56" s="23"/>
      <c r="O56" s="23">
        <v>130.9</v>
      </c>
      <c r="P56" s="23">
        <v>6.55</v>
      </c>
      <c r="Q56" s="23"/>
    </row>
    <row r="57" spans="1:17" ht="66" customHeight="1">
      <c r="A57" s="12">
        <v>28</v>
      </c>
      <c r="B57" s="19" t="s">
        <v>29</v>
      </c>
      <c r="C57" s="20" t="s">
        <v>30</v>
      </c>
      <c r="D57" s="18" t="s">
        <v>28</v>
      </c>
      <c r="E57" s="21">
        <v>0.05</v>
      </c>
      <c r="F57" s="22">
        <v>24921.599999999999</v>
      </c>
      <c r="G57" s="23"/>
      <c r="H57" s="23"/>
      <c r="I57" s="23"/>
      <c r="J57" s="23"/>
      <c r="K57" s="23">
        <v>1246.08</v>
      </c>
      <c r="L57" s="23"/>
      <c r="M57" s="23"/>
      <c r="N57" s="23"/>
      <c r="O57" s="23">
        <v>165.04</v>
      </c>
      <c r="P57" s="23">
        <v>8.25</v>
      </c>
      <c r="Q57" s="23"/>
    </row>
    <row r="58" spans="1:17" ht="38.25" customHeight="1">
      <c r="A58" s="12">
        <v>29</v>
      </c>
      <c r="B58" s="19" t="s">
        <v>60</v>
      </c>
      <c r="C58" s="20" t="s">
        <v>61</v>
      </c>
      <c r="D58" s="18" t="s">
        <v>33</v>
      </c>
      <c r="E58" s="21">
        <v>6</v>
      </c>
      <c r="F58" s="22">
        <v>385</v>
      </c>
      <c r="G58" s="23"/>
      <c r="H58" s="23"/>
      <c r="I58" s="23"/>
      <c r="J58" s="23"/>
      <c r="K58" s="23">
        <v>2310</v>
      </c>
      <c r="L58" s="23"/>
      <c r="M58" s="23"/>
      <c r="N58" s="23"/>
      <c r="O58" s="23">
        <v>2.4</v>
      </c>
      <c r="P58" s="23">
        <v>14.4</v>
      </c>
      <c r="Q58" s="23"/>
    </row>
    <row r="59" spans="1:17" ht="61.5" customHeight="1">
      <c r="A59" s="12">
        <v>30</v>
      </c>
      <c r="B59" s="19" t="s">
        <v>62</v>
      </c>
      <c r="C59" s="20" t="s">
        <v>63</v>
      </c>
      <c r="D59" s="18" t="s">
        <v>36</v>
      </c>
      <c r="E59" s="21">
        <v>6</v>
      </c>
      <c r="F59" s="22">
        <v>819</v>
      </c>
      <c r="G59" s="23"/>
      <c r="H59" s="23"/>
      <c r="I59" s="23"/>
      <c r="J59" s="23"/>
      <c r="K59" s="23">
        <v>4914</v>
      </c>
      <c r="L59" s="23"/>
      <c r="M59" s="23"/>
      <c r="N59" s="23"/>
      <c r="O59" s="23">
        <v>4.8</v>
      </c>
      <c r="P59" s="23">
        <v>28.8</v>
      </c>
      <c r="Q59" s="23"/>
    </row>
    <row r="60" spans="1:17" ht="38.25" customHeight="1">
      <c r="A60" s="12">
        <v>31</v>
      </c>
      <c r="B60" s="19" t="s">
        <v>64</v>
      </c>
      <c r="C60" s="20" t="s">
        <v>65</v>
      </c>
      <c r="D60" s="18" t="s">
        <v>28</v>
      </c>
      <c r="E60" s="21">
        <v>0.188</v>
      </c>
      <c r="F60" s="22">
        <v>21033</v>
      </c>
      <c r="G60" s="23"/>
      <c r="H60" s="23"/>
      <c r="I60" s="23"/>
      <c r="J60" s="23"/>
      <c r="K60" s="23">
        <v>3954.2</v>
      </c>
      <c r="L60" s="23"/>
      <c r="M60" s="23"/>
      <c r="N60" s="23"/>
      <c r="O60" s="23">
        <v>131.5</v>
      </c>
      <c r="P60" s="23">
        <v>24.72</v>
      </c>
      <c r="Q60" s="23"/>
    </row>
    <row r="61" spans="1:17" ht="24">
      <c r="A61" s="12">
        <v>32</v>
      </c>
      <c r="B61" s="19" t="s">
        <v>52</v>
      </c>
      <c r="C61" s="20" t="s">
        <v>53</v>
      </c>
      <c r="D61" s="18" t="s">
        <v>28</v>
      </c>
      <c r="E61" s="21">
        <v>0.5</v>
      </c>
      <c r="F61" s="22">
        <v>5407</v>
      </c>
      <c r="G61" s="23"/>
      <c r="H61" s="23"/>
      <c r="I61" s="23"/>
      <c r="J61" s="23"/>
      <c r="K61" s="23">
        <v>2703.5</v>
      </c>
      <c r="L61" s="23"/>
      <c r="M61" s="23"/>
      <c r="N61" s="23"/>
      <c r="O61" s="23">
        <v>33.799999999999997</v>
      </c>
      <c r="P61" s="23">
        <v>16.899999999999999</v>
      </c>
      <c r="Q61" s="23"/>
    </row>
    <row r="62" spans="1:17" ht="15">
      <c r="A62" s="63" t="s">
        <v>39</v>
      </c>
      <c r="B62" s="64"/>
      <c r="C62" s="64"/>
      <c r="D62" s="64"/>
      <c r="E62" s="64"/>
      <c r="F62" s="64"/>
      <c r="G62" s="64"/>
      <c r="H62" s="64"/>
      <c r="I62" s="64"/>
      <c r="J62" s="65"/>
      <c r="K62" s="25">
        <v>182576.86</v>
      </c>
      <c r="L62" s="23"/>
      <c r="M62" s="23"/>
      <c r="N62" s="23"/>
      <c r="O62" s="23"/>
      <c r="P62" s="22">
        <v>1160.46</v>
      </c>
      <c r="Q62" s="23"/>
    </row>
    <row r="63" spans="1:17" ht="19.149999999999999" customHeight="1">
      <c r="A63" s="62" t="s">
        <v>66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</row>
    <row r="64" spans="1:17" ht="72">
      <c r="A64" s="12">
        <v>33</v>
      </c>
      <c r="B64" s="19" t="s">
        <v>67</v>
      </c>
      <c r="C64" s="20" t="s">
        <v>68</v>
      </c>
      <c r="D64" s="18" t="s">
        <v>25</v>
      </c>
      <c r="E64" s="21">
        <v>4</v>
      </c>
      <c r="F64" s="22">
        <v>1854</v>
      </c>
      <c r="G64" s="23"/>
      <c r="H64" s="23"/>
      <c r="I64" s="23"/>
      <c r="J64" s="23"/>
      <c r="K64" s="23">
        <v>7416</v>
      </c>
      <c r="L64" s="23"/>
      <c r="M64" s="23"/>
      <c r="N64" s="23"/>
      <c r="O64" s="23">
        <v>12</v>
      </c>
      <c r="P64" s="23">
        <v>48</v>
      </c>
      <c r="Q64" s="23"/>
    </row>
    <row r="65" spans="1:17" ht="36">
      <c r="A65" s="12">
        <v>34</v>
      </c>
      <c r="B65" s="19" t="s">
        <v>26</v>
      </c>
      <c r="C65" s="20" t="s">
        <v>27</v>
      </c>
      <c r="D65" s="18" t="s">
        <v>28</v>
      </c>
      <c r="E65" s="21">
        <v>0.05</v>
      </c>
      <c r="F65" s="22">
        <v>19766</v>
      </c>
      <c r="G65" s="23"/>
      <c r="H65" s="23"/>
      <c r="I65" s="23"/>
      <c r="J65" s="23"/>
      <c r="K65" s="23">
        <v>988.3</v>
      </c>
      <c r="L65" s="23"/>
      <c r="M65" s="23"/>
      <c r="N65" s="23"/>
      <c r="O65" s="23">
        <v>130.9</v>
      </c>
      <c r="P65" s="23">
        <v>6.55</v>
      </c>
      <c r="Q65" s="23"/>
    </row>
    <row r="66" spans="1:17" ht="64.5" customHeight="1">
      <c r="A66" s="12">
        <v>35</v>
      </c>
      <c r="B66" s="19" t="s">
        <v>29</v>
      </c>
      <c r="C66" s="20" t="s">
        <v>30</v>
      </c>
      <c r="D66" s="18" t="s">
        <v>28</v>
      </c>
      <c r="E66" s="21">
        <v>0.05</v>
      </c>
      <c r="F66" s="22">
        <v>24921.599999999999</v>
      </c>
      <c r="G66" s="23"/>
      <c r="H66" s="23"/>
      <c r="I66" s="23"/>
      <c r="J66" s="23"/>
      <c r="K66" s="23">
        <v>1246.08</v>
      </c>
      <c r="L66" s="23"/>
      <c r="M66" s="23"/>
      <c r="N66" s="23"/>
      <c r="O66" s="23">
        <v>165.04</v>
      </c>
      <c r="P66" s="23">
        <v>8.25</v>
      </c>
      <c r="Q66" s="23"/>
    </row>
    <row r="67" spans="1:17" ht="39.75" customHeight="1">
      <c r="A67" s="12">
        <v>36</v>
      </c>
      <c r="B67" s="19" t="s">
        <v>69</v>
      </c>
      <c r="C67" s="20" t="s">
        <v>70</v>
      </c>
      <c r="D67" s="18" t="s">
        <v>33</v>
      </c>
      <c r="E67" s="21">
        <v>8</v>
      </c>
      <c r="F67" s="22">
        <v>737</v>
      </c>
      <c r="G67" s="23"/>
      <c r="H67" s="23"/>
      <c r="I67" s="23"/>
      <c r="J67" s="23"/>
      <c r="K67" s="23">
        <v>5896</v>
      </c>
      <c r="L67" s="23"/>
      <c r="M67" s="23"/>
      <c r="N67" s="23"/>
      <c r="O67" s="23">
        <v>4.5999999999999996</v>
      </c>
      <c r="P67" s="23">
        <v>36.799999999999997</v>
      </c>
      <c r="Q67" s="23"/>
    </row>
    <row r="68" spans="1:17" ht="60">
      <c r="A68" s="12">
        <v>37</v>
      </c>
      <c r="B68" s="19" t="s">
        <v>34</v>
      </c>
      <c r="C68" s="20" t="s">
        <v>35</v>
      </c>
      <c r="D68" s="18" t="s">
        <v>36</v>
      </c>
      <c r="E68" s="21">
        <v>8</v>
      </c>
      <c r="F68" s="22">
        <v>1025</v>
      </c>
      <c r="G68" s="23"/>
      <c r="H68" s="23"/>
      <c r="I68" s="23"/>
      <c r="J68" s="23"/>
      <c r="K68" s="23">
        <v>8200</v>
      </c>
      <c r="L68" s="23"/>
      <c r="M68" s="23"/>
      <c r="N68" s="23"/>
      <c r="O68" s="23">
        <v>6</v>
      </c>
      <c r="P68" s="23">
        <v>48</v>
      </c>
      <c r="Q68" s="23"/>
    </row>
    <row r="69" spans="1:17" ht="24">
      <c r="A69" s="12">
        <v>38</v>
      </c>
      <c r="B69" s="19" t="s">
        <v>52</v>
      </c>
      <c r="C69" s="20" t="s">
        <v>53</v>
      </c>
      <c r="D69" s="18" t="s">
        <v>28</v>
      </c>
      <c r="E69" s="21">
        <v>0.8</v>
      </c>
      <c r="F69" s="22">
        <v>5407</v>
      </c>
      <c r="G69" s="23"/>
      <c r="H69" s="23"/>
      <c r="I69" s="23"/>
      <c r="J69" s="23"/>
      <c r="K69" s="23">
        <v>4325.6000000000004</v>
      </c>
      <c r="L69" s="23"/>
      <c r="M69" s="23"/>
      <c r="N69" s="23"/>
      <c r="O69" s="23">
        <v>33.799999999999997</v>
      </c>
      <c r="P69" s="23">
        <v>27.04</v>
      </c>
      <c r="Q69" s="23"/>
    </row>
    <row r="70" spans="1:17" ht="24">
      <c r="A70" s="12">
        <v>39</v>
      </c>
      <c r="B70" s="19" t="s">
        <v>54</v>
      </c>
      <c r="C70" s="20" t="s">
        <v>55</v>
      </c>
      <c r="D70" s="18" t="s">
        <v>56</v>
      </c>
      <c r="E70" s="21">
        <v>80</v>
      </c>
      <c r="F70" s="22">
        <v>197</v>
      </c>
      <c r="G70" s="23"/>
      <c r="H70" s="23"/>
      <c r="I70" s="23"/>
      <c r="J70" s="23"/>
      <c r="K70" s="23">
        <v>15760</v>
      </c>
      <c r="L70" s="23"/>
      <c r="M70" s="23"/>
      <c r="N70" s="23"/>
      <c r="O70" s="23">
        <v>1.4</v>
      </c>
      <c r="P70" s="23">
        <v>112</v>
      </c>
      <c r="Q70" s="23"/>
    </row>
    <row r="71" spans="1:17" ht="36">
      <c r="A71" s="12">
        <v>40</v>
      </c>
      <c r="B71" s="19" t="s">
        <v>71</v>
      </c>
      <c r="C71" s="20" t="s">
        <v>72</v>
      </c>
      <c r="D71" s="18" t="s">
        <v>28</v>
      </c>
      <c r="E71" s="21">
        <v>2</v>
      </c>
      <c r="F71" s="22">
        <v>9642</v>
      </c>
      <c r="G71" s="23"/>
      <c r="H71" s="23"/>
      <c r="I71" s="23"/>
      <c r="J71" s="23"/>
      <c r="K71" s="23">
        <v>19284</v>
      </c>
      <c r="L71" s="23"/>
      <c r="M71" s="23"/>
      <c r="N71" s="23"/>
      <c r="O71" s="23">
        <v>60.3</v>
      </c>
      <c r="P71" s="23">
        <v>120.6</v>
      </c>
      <c r="Q71" s="23"/>
    </row>
    <row r="72" spans="1:17" ht="39.75" customHeight="1">
      <c r="A72" s="12">
        <v>41</v>
      </c>
      <c r="B72" s="19" t="s">
        <v>73</v>
      </c>
      <c r="C72" s="20" t="s">
        <v>74</v>
      </c>
      <c r="D72" s="18" t="s">
        <v>28</v>
      </c>
      <c r="E72" s="21">
        <v>0.32</v>
      </c>
      <c r="F72" s="22">
        <v>15849</v>
      </c>
      <c r="G72" s="23"/>
      <c r="H72" s="23"/>
      <c r="I72" s="23"/>
      <c r="J72" s="23"/>
      <c r="K72" s="23">
        <v>5071.68</v>
      </c>
      <c r="L72" s="23"/>
      <c r="M72" s="23"/>
      <c r="N72" s="23"/>
      <c r="O72" s="23">
        <v>101.4</v>
      </c>
      <c r="P72" s="23">
        <v>32.450000000000003</v>
      </c>
      <c r="Q72" s="23"/>
    </row>
    <row r="73" spans="1:17" ht="72">
      <c r="A73" s="12">
        <v>42</v>
      </c>
      <c r="B73" s="19" t="s">
        <v>23</v>
      </c>
      <c r="C73" s="20" t="s">
        <v>75</v>
      </c>
      <c r="D73" s="18" t="s">
        <v>25</v>
      </c>
      <c r="E73" s="21">
        <v>3</v>
      </c>
      <c r="F73" s="22">
        <v>970</v>
      </c>
      <c r="G73" s="23"/>
      <c r="H73" s="23"/>
      <c r="I73" s="23"/>
      <c r="J73" s="23"/>
      <c r="K73" s="23">
        <v>2910</v>
      </c>
      <c r="L73" s="23"/>
      <c r="M73" s="23"/>
      <c r="N73" s="23"/>
      <c r="O73" s="23">
        <v>6.3</v>
      </c>
      <c r="P73" s="23">
        <v>18.899999999999999</v>
      </c>
      <c r="Q73" s="23"/>
    </row>
    <row r="74" spans="1:17" ht="36">
      <c r="A74" s="12">
        <v>43</v>
      </c>
      <c r="B74" s="19" t="s">
        <v>26</v>
      </c>
      <c r="C74" s="20" t="s">
        <v>27</v>
      </c>
      <c r="D74" s="18" t="s">
        <v>28</v>
      </c>
      <c r="E74" s="21">
        <v>0.05</v>
      </c>
      <c r="F74" s="22">
        <v>19766</v>
      </c>
      <c r="G74" s="23"/>
      <c r="H74" s="23"/>
      <c r="I74" s="23"/>
      <c r="J74" s="23"/>
      <c r="K74" s="23">
        <v>988.3</v>
      </c>
      <c r="L74" s="23"/>
      <c r="M74" s="23"/>
      <c r="N74" s="23"/>
      <c r="O74" s="23">
        <v>130.9</v>
      </c>
      <c r="P74" s="23">
        <v>6.55</v>
      </c>
      <c r="Q74" s="23"/>
    </row>
    <row r="75" spans="1:17" ht="66" customHeight="1">
      <c r="A75" s="12">
        <v>44</v>
      </c>
      <c r="B75" s="19" t="s">
        <v>29</v>
      </c>
      <c r="C75" s="20" t="s">
        <v>30</v>
      </c>
      <c r="D75" s="18" t="s">
        <v>28</v>
      </c>
      <c r="E75" s="21">
        <v>0.05</v>
      </c>
      <c r="F75" s="22">
        <v>24921.599999999999</v>
      </c>
      <c r="G75" s="23"/>
      <c r="H75" s="23"/>
      <c r="I75" s="23"/>
      <c r="J75" s="23"/>
      <c r="K75" s="23">
        <v>1246.08</v>
      </c>
      <c r="L75" s="23"/>
      <c r="M75" s="23"/>
      <c r="N75" s="23"/>
      <c r="O75" s="23">
        <v>165.04</v>
      </c>
      <c r="P75" s="23">
        <v>8.25</v>
      </c>
      <c r="Q75" s="23"/>
    </row>
    <row r="76" spans="1:17" ht="41.25" customHeight="1">
      <c r="A76" s="12">
        <v>45</v>
      </c>
      <c r="B76" s="19" t="s">
        <v>31</v>
      </c>
      <c r="C76" s="20" t="s">
        <v>32</v>
      </c>
      <c r="D76" s="18" t="s">
        <v>33</v>
      </c>
      <c r="E76" s="21">
        <v>3</v>
      </c>
      <c r="F76" s="22">
        <v>446</v>
      </c>
      <c r="G76" s="23"/>
      <c r="H76" s="23"/>
      <c r="I76" s="23"/>
      <c r="J76" s="23"/>
      <c r="K76" s="23">
        <v>1338</v>
      </c>
      <c r="L76" s="23"/>
      <c r="M76" s="23"/>
      <c r="N76" s="23"/>
      <c r="O76" s="23">
        <v>2.8</v>
      </c>
      <c r="P76" s="23">
        <v>8.4</v>
      </c>
      <c r="Q76" s="23"/>
    </row>
    <row r="77" spans="1:17" ht="60">
      <c r="A77" s="12">
        <v>46</v>
      </c>
      <c r="B77" s="19" t="s">
        <v>34</v>
      </c>
      <c r="C77" s="20" t="s">
        <v>35</v>
      </c>
      <c r="D77" s="18" t="s">
        <v>36</v>
      </c>
      <c r="E77" s="21">
        <v>3</v>
      </c>
      <c r="F77" s="22">
        <v>1025</v>
      </c>
      <c r="G77" s="23"/>
      <c r="H77" s="23"/>
      <c r="I77" s="23"/>
      <c r="J77" s="23"/>
      <c r="K77" s="23">
        <v>3075</v>
      </c>
      <c r="L77" s="23"/>
      <c r="M77" s="23"/>
      <c r="N77" s="23"/>
      <c r="O77" s="23">
        <v>6</v>
      </c>
      <c r="P77" s="23">
        <v>18</v>
      </c>
      <c r="Q77" s="23"/>
    </row>
    <row r="78" spans="1:17" ht="72">
      <c r="A78" s="12">
        <v>47</v>
      </c>
      <c r="B78" s="19" t="s">
        <v>58</v>
      </c>
      <c r="C78" s="20" t="s">
        <v>76</v>
      </c>
      <c r="D78" s="18" t="s">
        <v>25</v>
      </c>
      <c r="E78" s="21">
        <v>1</v>
      </c>
      <c r="F78" s="22">
        <v>718</v>
      </c>
      <c r="G78" s="23"/>
      <c r="H78" s="23"/>
      <c r="I78" s="23"/>
      <c r="J78" s="23"/>
      <c r="K78" s="23">
        <v>718</v>
      </c>
      <c r="L78" s="23"/>
      <c r="M78" s="23"/>
      <c r="N78" s="23"/>
      <c r="O78" s="23">
        <v>4.5999999999999996</v>
      </c>
      <c r="P78" s="23">
        <v>4.5999999999999996</v>
      </c>
      <c r="Q78" s="23"/>
    </row>
    <row r="79" spans="1:17" ht="36">
      <c r="A79" s="12">
        <v>48</v>
      </c>
      <c r="B79" s="19" t="s">
        <v>26</v>
      </c>
      <c r="C79" s="20" t="s">
        <v>27</v>
      </c>
      <c r="D79" s="18" t="s">
        <v>28</v>
      </c>
      <c r="E79" s="21">
        <v>0.02</v>
      </c>
      <c r="F79" s="22">
        <v>19766</v>
      </c>
      <c r="G79" s="23"/>
      <c r="H79" s="23"/>
      <c r="I79" s="23"/>
      <c r="J79" s="23"/>
      <c r="K79" s="23">
        <v>395.32</v>
      </c>
      <c r="L79" s="23"/>
      <c r="M79" s="23"/>
      <c r="N79" s="23"/>
      <c r="O79" s="23">
        <v>130.9</v>
      </c>
      <c r="P79" s="23">
        <v>2.62</v>
      </c>
      <c r="Q79" s="23"/>
    </row>
    <row r="80" spans="1:17" ht="66" customHeight="1">
      <c r="A80" s="12">
        <v>49</v>
      </c>
      <c r="B80" s="19" t="s">
        <v>29</v>
      </c>
      <c r="C80" s="20" t="s">
        <v>30</v>
      </c>
      <c r="D80" s="18" t="s">
        <v>28</v>
      </c>
      <c r="E80" s="21">
        <v>0.02</v>
      </c>
      <c r="F80" s="22">
        <v>24921.599999999999</v>
      </c>
      <c r="G80" s="23"/>
      <c r="H80" s="23"/>
      <c r="I80" s="23"/>
      <c r="J80" s="23"/>
      <c r="K80" s="23">
        <v>498.43</v>
      </c>
      <c r="L80" s="23"/>
      <c r="M80" s="23"/>
      <c r="N80" s="23"/>
      <c r="O80" s="23">
        <v>165.04</v>
      </c>
      <c r="P80" s="23">
        <v>3.3</v>
      </c>
      <c r="Q80" s="23"/>
    </row>
    <row r="81" spans="1:17" ht="39" customHeight="1">
      <c r="A81" s="12">
        <v>50</v>
      </c>
      <c r="B81" s="19" t="s">
        <v>60</v>
      </c>
      <c r="C81" s="20" t="s">
        <v>61</v>
      </c>
      <c r="D81" s="18" t="s">
        <v>33</v>
      </c>
      <c r="E81" s="21">
        <v>1</v>
      </c>
      <c r="F81" s="22">
        <v>385</v>
      </c>
      <c r="G81" s="23"/>
      <c r="H81" s="23"/>
      <c r="I81" s="23"/>
      <c r="J81" s="23"/>
      <c r="K81" s="23">
        <v>385</v>
      </c>
      <c r="L81" s="23"/>
      <c r="M81" s="23"/>
      <c r="N81" s="23"/>
      <c r="O81" s="23">
        <v>2.4</v>
      </c>
      <c r="P81" s="23">
        <v>2.4</v>
      </c>
      <c r="Q81" s="23"/>
    </row>
    <row r="82" spans="1:17" ht="61.5" customHeight="1">
      <c r="A82" s="12">
        <v>51</v>
      </c>
      <c r="B82" s="19" t="s">
        <v>62</v>
      </c>
      <c r="C82" s="20" t="s">
        <v>63</v>
      </c>
      <c r="D82" s="18" t="s">
        <v>36</v>
      </c>
      <c r="E82" s="21">
        <v>1</v>
      </c>
      <c r="F82" s="22">
        <v>819</v>
      </c>
      <c r="G82" s="23"/>
      <c r="H82" s="23"/>
      <c r="I82" s="23"/>
      <c r="J82" s="23"/>
      <c r="K82" s="23">
        <v>819</v>
      </c>
      <c r="L82" s="23"/>
      <c r="M82" s="23"/>
      <c r="N82" s="23"/>
      <c r="O82" s="23">
        <v>4.8</v>
      </c>
      <c r="P82" s="23">
        <v>4.8</v>
      </c>
      <c r="Q82" s="23"/>
    </row>
    <row r="83" spans="1:17" ht="15">
      <c r="A83" s="63" t="s">
        <v>39</v>
      </c>
      <c r="B83" s="64"/>
      <c r="C83" s="64"/>
      <c r="D83" s="64"/>
      <c r="E83" s="64"/>
      <c r="F83" s="64"/>
      <c r="G83" s="64"/>
      <c r="H83" s="64"/>
      <c r="I83" s="64"/>
      <c r="J83" s="65"/>
      <c r="K83" s="25">
        <v>80560.789999999994</v>
      </c>
      <c r="L83" s="23"/>
      <c r="M83" s="23"/>
      <c r="N83" s="23"/>
      <c r="O83" s="23"/>
      <c r="P83" s="22">
        <v>517.51</v>
      </c>
      <c r="Q83" s="23"/>
    </row>
    <row r="84" spans="1:17" ht="19.149999999999999" customHeight="1">
      <c r="A84" s="62" t="s">
        <v>77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</row>
    <row r="85" spans="1:17">
      <c r="A85" s="12">
        <v>52</v>
      </c>
      <c r="B85" s="19" t="s">
        <v>78</v>
      </c>
      <c r="C85" s="20" t="s">
        <v>79</v>
      </c>
      <c r="D85" s="18" t="s">
        <v>80</v>
      </c>
      <c r="E85" s="21">
        <v>35</v>
      </c>
      <c r="F85" s="22">
        <v>322.02999999999997</v>
      </c>
      <c r="G85" s="23"/>
      <c r="H85" s="23"/>
      <c r="I85" s="23"/>
      <c r="J85" s="23"/>
      <c r="K85" s="23">
        <v>11271.05</v>
      </c>
      <c r="L85" s="23"/>
      <c r="M85" s="23"/>
      <c r="N85" s="23"/>
      <c r="O85" s="23"/>
      <c r="P85" s="23"/>
      <c r="Q85" s="23"/>
    </row>
    <row r="86" spans="1:17">
      <c r="A86" s="12">
        <v>53</v>
      </c>
      <c r="B86" s="19" t="s">
        <v>78</v>
      </c>
      <c r="C86" s="20" t="s">
        <v>81</v>
      </c>
      <c r="D86" s="18" t="s">
        <v>80</v>
      </c>
      <c r="E86" s="21">
        <v>165</v>
      </c>
      <c r="F86" s="22">
        <v>49.15</v>
      </c>
      <c r="G86" s="23"/>
      <c r="H86" s="23"/>
      <c r="I86" s="23"/>
      <c r="J86" s="23"/>
      <c r="K86" s="23">
        <v>8109.75</v>
      </c>
      <c r="L86" s="23"/>
      <c r="M86" s="23"/>
      <c r="N86" s="23"/>
      <c r="O86" s="23"/>
      <c r="P86" s="23"/>
      <c r="Q86" s="23"/>
    </row>
    <row r="87" spans="1:17">
      <c r="A87" s="12">
        <v>54</v>
      </c>
      <c r="B87" s="19" t="s">
        <v>78</v>
      </c>
      <c r="C87" s="20" t="s">
        <v>82</v>
      </c>
      <c r="D87" s="18" t="s">
        <v>83</v>
      </c>
      <c r="E87" s="21">
        <v>150</v>
      </c>
      <c r="F87" s="22">
        <v>37.200000000000003</v>
      </c>
      <c r="G87" s="23"/>
      <c r="H87" s="23"/>
      <c r="I87" s="23"/>
      <c r="J87" s="23"/>
      <c r="K87" s="23">
        <v>5580</v>
      </c>
      <c r="L87" s="23"/>
      <c r="M87" s="23"/>
      <c r="N87" s="23"/>
      <c r="O87" s="23"/>
      <c r="P87" s="23"/>
      <c r="Q87" s="23"/>
    </row>
    <row r="88" spans="1:17">
      <c r="A88" s="12">
        <v>55</v>
      </c>
      <c r="B88" s="19" t="s">
        <v>78</v>
      </c>
      <c r="C88" s="20" t="s">
        <v>84</v>
      </c>
      <c r="D88" s="18" t="s">
        <v>83</v>
      </c>
      <c r="E88" s="21">
        <v>150</v>
      </c>
      <c r="F88" s="22">
        <v>75.72</v>
      </c>
      <c r="G88" s="23"/>
      <c r="H88" s="23"/>
      <c r="I88" s="23"/>
      <c r="J88" s="23"/>
      <c r="K88" s="23">
        <v>11358</v>
      </c>
      <c r="L88" s="23"/>
      <c r="M88" s="23"/>
      <c r="N88" s="23"/>
      <c r="O88" s="23"/>
      <c r="P88" s="23"/>
      <c r="Q88" s="23"/>
    </row>
    <row r="89" spans="1:17" ht="15">
      <c r="A89" s="56" t="s">
        <v>39</v>
      </c>
      <c r="B89" s="57"/>
      <c r="C89" s="57"/>
      <c r="D89" s="57"/>
      <c r="E89" s="57"/>
      <c r="F89" s="57"/>
      <c r="G89" s="57"/>
      <c r="H89" s="57"/>
      <c r="I89" s="57"/>
      <c r="J89" s="57"/>
      <c r="K89" s="22">
        <v>36318.800000000003</v>
      </c>
      <c r="L89" s="23"/>
      <c r="M89" s="23"/>
      <c r="N89" s="23"/>
      <c r="O89" s="23"/>
      <c r="P89" s="23"/>
      <c r="Q89" s="23"/>
    </row>
    <row r="90" spans="1:17" ht="15">
      <c r="A90" s="54" t="s">
        <v>85</v>
      </c>
      <c r="B90" s="57"/>
      <c r="C90" s="57"/>
      <c r="D90" s="57"/>
      <c r="E90" s="57"/>
      <c r="F90" s="57"/>
      <c r="G90" s="57"/>
      <c r="H90" s="57"/>
      <c r="I90" s="57"/>
      <c r="J90" s="57"/>
      <c r="K90" s="25">
        <v>36318.800000000003</v>
      </c>
      <c r="L90" s="23"/>
      <c r="M90" s="23"/>
      <c r="N90" s="23"/>
      <c r="O90" s="23"/>
      <c r="P90" s="23"/>
      <c r="Q90" s="23"/>
    </row>
    <row r="91" spans="1:17" ht="19.149999999999999" customHeight="1">
      <c r="A91" s="62" t="s">
        <v>86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</row>
    <row r="92" spans="1:17" ht="24">
      <c r="A92" s="12">
        <v>56</v>
      </c>
      <c r="B92" s="19" t="s">
        <v>78</v>
      </c>
      <c r="C92" s="20" t="s">
        <v>87</v>
      </c>
      <c r="D92" s="18" t="s">
        <v>83</v>
      </c>
      <c r="E92" s="21">
        <v>2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ht="24">
      <c r="A93" s="12">
        <v>57</v>
      </c>
      <c r="B93" s="19" t="s">
        <v>78</v>
      </c>
      <c r="C93" s="20" t="s">
        <v>88</v>
      </c>
      <c r="D93" s="18" t="s">
        <v>83</v>
      </c>
      <c r="E93" s="21">
        <v>1</v>
      </c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>
      <c r="A94" s="12">
        <v>58</v>
      </c>
      <c r="B94" s="19" t="s">
        <v>78</v>
      </c>
      <c r="C94" s="20" t="s">
        <v>89</v>
      </c>
      <c r="D94" s="18" t="s">
        <v>28</v>
      </c>
      <c r="E94" s="21">
        <v>0.32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>
      <c r="A95" s="12">
        <v>59</v>
      </c>
      <c r="B95" s="19" t="s">
        <v>78</v>
      </c>
      <c r="C95" s="20" t="s">
        <v>90</v>
      </c>
      <c r="D95" s="18" t="s">
        <v>28</v>
      </c>
      <c r="E95" s="21">
        <v>1.23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>
      <c r="A96" s="12">
        <v>60</v>
      </c>
      <c r="B96" s="19" t="s">
        <v>78</v>
      </c>
      <c r="C96" s="20" t="s">
        <v>91</v>
      </c>
      <c r="D96" s="18" t="s">
        <v>28</v>
      </c>
      <c r="E96" s="21">
        <v>0.33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1:17">
      <c r="A97" s="12">
        <v>61</v>
      </c>
      <c r="B97" s="19" t="s">
        <v>78</v>
      </c>
      <c r="C97" s="20" t="s">
        <v>92</v>
      </c>
      <c r="D97" s="18" t="s">
        <v>28</v>
      </c>
      <c r="E97" s="21">
        <v>0.188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1:17">
      <c r="A98" s="12">
        <v>62</v>
      </c>
      <c r="B98" s="19" t="s">
        <v>78</v>
      </c>
      <c r="C98" s="20" t="s">
        <v>93</v>
      </c>
      <c r="D98" s="18" t="s">
        <v>94</v>
      </c>
      <c r="E98" s="21">
        <v>3</v>
      </c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1:17">
      <c r="A99" s="12">
        <v>63</v>
      </c>
      <c r="B99" s="19" t="s">
        <v>78</v>
      </c>
      <c r="C99" s="20" t="s">
        <v>95</v>
      </c>
      <c r="D99" s="18" t="s">
        <v>80</v>
      </c>
      <c r="E99" s="21">
        <v>20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 ht="15">
      <c r="A100" s="56" t="s">
        <v>39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23"/>
      <c r="L100" s="23"/>
      <c r="M100" s="23"/>
      <c r="N100" s="23"/>
      <c r="O100" s="23"/>
      <c r="P100" s="23"/>
      <c r="Q100" s="23"/>
    </row>
    <row r="101" spans="1:17" ht="15">
      <c r="A101" s="54" t="s">
        <v>96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23"/>
      <c r="L101" s="23"/>
      <c r="M101" s="23"/>
      <c r="N101" s="23"/>
      <c r="O101" s="23"/>
      <c r="P101" s="23"/>
      <c r="Q101" s="23"/>
    </row>
    <row r="102" spans="1:17" ht="15">
      <c r="A102" s="66" t="s">
        <v>97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</row>
    <row r="103" spans="1:17" ht="15">
      <c r="A103" s="63" t="s">
        <v>98</v>
      </c>
      <c r="B103" s="64"/>
      <c r="C103" s="64"/>
      <c r="D103" s="64"/>
      <c r="E103" s="64"/>
      <c r="F103" s="64"/>
      <c r="G103" s="64"/>
      <c r="H103" s="64"/>
      <c r="I103" s="64"/>
      <c r="J103" s="65"/>
      <c r="K103" s="25">
        <f>K32+K40+K62+K83</f>
        <v>343936.51999999996</v>
      </c>
      <c r="L103" s="23"/>
      <c r="M103" s="23"/>
      <c r="N103" s="23"/>
      <c r="O103" s="23"/>
      <c r="P103" s="22">
        <v>2188.1799999999998</v>
      </c>
      <c r="Q103" s="23"/>
    </row>
    <row r="104" spans="1:17" ht="15">
      <c r="A104" s="56" t="s">
        <v>99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40">
        <f>K118</f>
        <v>404228.5919559999</v>
      </c>
      <c r="L104" s="23"/>
      <c r="M104" s="23"/>
      <c r="N104" s="23"/>
      <c r="O104" s="23"/>
      <c r="P104" s="22">
        <v>2188.1799999999998</v>
      </c>
      <c r="Q104" s="23"/>
    </row>
    <row r="105" spans="1:17" ht="15">
      <c r="A105" s="54" t="s">
        <v>132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25">
        <f>K119</f>
        <v>440547.39195599989</v>
      </c>
      <c r="L105" s="23"/>
      <c r="M105" s="23"/>
      <c r="N105" s="23"/>
      <c r="O105" s="23"/>
      <c r="P105" s="24">
        <v>2188.1799999999998</v>
      </c>
      <c r="Q105" s="23"/>
    </row>
    <row r="106" spans="1:17" ht="15">
      <c r="A106" s="56" t="s">
        <v>127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23"/>
      <c r="L106" s="23"/>
      <c r="M106" s="23"/>
      <c r="N106" s="23"/>
      <c r="O106" s="23"/>
      <c r="P106" s="23"/>
      <c r="Q106" s="23"/>
    </row>
    <row r="107" spans="1:17" ht="15">
      <c r="A107" s="56" t="s">
        <v>129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23"/>
      <c r="L107" s="23"/>
      <c r="M107" s="23"/>
      <c r="N107" s="23"/>
      <c r="O107" s="23"/>
      <c r="P107" s="23"/>
      <c r="Q107" s="23"/>
    </row>
    <row r="108" spans="1:17" ht="15">
      <c r="A108" s="56" t="s">
        <v>126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40">
        <v>36318.800000000003</v>
      </c>
      <c r="L108" s="23"/>
      <c r="M108" s="23"/>
      <c r="N108" s="23"/>
      <c r="O108" s="23"/>
      <c r="P108" s="23"/>
      <c r="Q108" s="23"/>
    </row>
    <row r="109" spans="1:17" ht="15">
      <c r="A109" s="56" t="s">
        <v>130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23"/>
      <c r="L109" s="23"/>
      <c r="M109" s="23"/>
      <c r="N109" s="23"/>
      <c r="O109" s="23"/>
      <c r="P109" s="23"/>
      <c r="Q109" s="23"/>
    </row>
    <row r="110" spans="1:17" ht="15">
      <c r="A110" s="56" t="s">
        <v>100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42">
        <v>0</v>
      </c>
      <c r="L110" s="23"/>
      <c r="M110" s="23"/>
      <c r="N110" s="23"/>
      <c r="O110" s="23"/>
      <c r="P110" s="23"/>
      <c r="Q110" s="23"/>
    </row>
    <row r="111" spans="1:17" ht="15">
      <c r="A111" s="56" t="s">
        <v>131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40">
        <f>K108+K110</f>
        <v>36318.800000000003</v>
      </c>
      <c r="L111" s="23"/>
      <c r="M111" s="23"/>
      <c r="N111" s="23"/>
      <c r="O111" s="23"/>
      <c r="P111" s="23"/>
      <c r="Q111" s="23"/>
    </row>
    <row r="112" spans="1:17" ht="15" hidden="1">
      <c r="A112" s="56" t="s">
        <v>101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23"/>
      <c r="L112" s="23"/>
      <c r="M112" s="23"/>
      <c r="N112" s="23"/>
      <c r="O112" s="23"/>
      <c r="P112" s="23"/>
      <c r="Q112" s="23"/>
    </row>
    <row r="113" spans="1:19" ht="15" hidden="1">
      <c r="A113" s="56" t="s">
        <v>102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23"/>
      <c r="L113" s="23"/>
      <c r="M113" s="23"/>
      <c r="N113" s="23"/>
      <c r="O113" s="23"/>
      <c r="P113" s="23"/>
      <c r="Q113" s="23"/>
    </row>
    <row r="114" spans="1:19" ht="15">
      <c r="A114" s="56" t="s">
        <v>103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40">
        <f>K103</f>
        <v>343936.51999999996</v>
      </c>
      <c r="L114" s="23"/>
      <c r="M114" s="23"/>
      <c r="N114" s="23"/>
      <c r="O114" s="23"/>
      <c r="P114" s="22"/>
      <c r="Q114" s="23"/>
      <c r="S114" s="22"/>
    </row>
    <row r="115" spans="1:19" ht="15">
      <c r="A115" s="56" t="s">
        <v>104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41">
        <f>K114*1.15</f>
        <v>395526.99799999991</v>
      </c>
      <c r="L115" s="23"/>
      <c r="M115" s="23"/>
      <c r="N115" s="23"/>
      <c r="O115" s="23"/>
      <c r="P115" s="22"/>
      <c r="Q115" s="23"/>
    </row>
    <row r="116" spans="1:19" ht="15">
      <c r="A116" s="56" t="s">
        <v>105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40">
        <f>K115*1.022</f>
        <v>404228.5919559999</v>
      </c>
      <c r="L116" s="23"/>
      <c r="M116" s="23"/>
      <c r="N116" s="23"/>
      <c r="O116" s="23"/>
      <c r="P116" s="22"/>
      <c r="Q116" s="23"/>
    </row>
    <row r="117" spans="1:19" ht="15">
      <c r="A117" s="58" t="s">
        <v>128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31">
        <f>K116*1</f>
        <v>404228.5919559999</v>
      </c>
      <c r="L117" s="23"/>
      <c r="M117" s="23"/>
      <c r="N117" s="23"/>
      <c r="O117" s="23"/>
      <c r="P117" s="22"/>
      <c r="Q117" s="23"/>
    </row>
    <row r="118" spans="1:19" ht="15">
      <c r="A118" s="60" t="s">
        <v>121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28">
        <f>K117</f>
        <v>404228.5919559999</v>
      </c>
      <c r="L118" s="23"/>
      <c r="M118" s="23"/>
      <c r="N118" s="23"/>
      <c r="O118" s="23"/>
      <c r="P118" s="22"/>
      <c r="Q118" s="23"/>
    </row>
    <row r="119" spans="1:19" ht="15" customHeight="1">
      <c r="A119" s="54" t="s">
        <v>122</v>
      </c>
      <c r="B119" s="55"/>
      <c r="C119" s="55"/>
      <c r="D119" s="55"/>
      <c r="E119" s="55"/>
      <c r="F119" s="55"/>
      <c r="G119" s="55"/>
      <c r="H119" s="55"/>
      <c r="I119" s="55"/>
      <c r="J119" s="55"/>
      <c r="K119" s="26">
        <f>K118+K111</f>
        <v>440547.39195599989</v>
      </c>
      <c r="L119" s="27"/>
      <c r="M119" s="23"/>
      <c r="N119" s="23"/>
      <c r="O119" s="23"/>
      <c r="P119" s="22"/>
      <c r="Q119" s="23"/>
    </row>
    <row r="120" spans="1:19" ht="15">
      <c r="A120" s="47" t="s">
        <v>40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29"/>
      <c r="L120" s="23"/>
      <c r="M120" s="23"/>
      <c r="N120" s="23"/>
      <c r="O120" s="23"/>
      <c r="P120" s="23"/>
      <c r="Q120" s="23"/>
    </row>
    <row r="121" spans="1:19" ht="15.75" thickBot="1">
      <c r="A121" s="49" t="s">
        <v>106</v>
      </c>
      <c r="B121" s="50"/>
      <c r="C121" s="50"/>
      <c r="D121" s="50"/>
      <c r="E121" s="50"/>
      <c r="F121" s="50"/>
      <c r="G121" s="50"/>
      <c r="H121" s="50"/>
      <c r="I121" s="50"/>
      <c r="J121" s="51"/>
      <c r="K121" s="43">
        <f>K111</f>
        <v>36318.800000000003</v>
      </c>
      <c r="L121" s="23"/>
      <c r="M121" s="23"/>
      <c r="N121" s="23"/>
      <c r="O121" s="23"/>
      <c r="P121" s="23"/>
      <c r="Q121" s="23"/>
    </row>
    <row r="122" spans="1:19" ht="21" customHeight="1" thickBot="1">
      <c r="A122" s="44" t="s">
        <v>125</v>
      </c>
      <c r="B122" s="45"/>
      <c r="C122" s="45"/>
      <c r="D122" s="45"/>
      <c r="E122" s="45"/>
      <c r="F122" s="45"/>
      <c r="G122" s="45"/>
      <c r="H122" s="45"/>
      <c r="I122" s="45"/>
      <c r="J122" s="46"/>
      <c r="K122" s="30">
        <f>K119</f>
        <v>440547.39195599989</v>
      </c>
      <c r="L122" s="27"/>
      <c r="M122" s="23"/>
      <c r="N122" s="23"/>
      <c r="O122" s="23"/>
      <c r="P122" s="24"/>
      <c r="Q122" s="23"/>
    </row>
    <row r="123" spans="1:19" ht="21" customHeight="1" thickBot="1">
      <c r="A123" s="44" t="s">
        <v>123</v>
      </c>
      <c r="B123" s="45"/>
      <c r="C123" s="45"/>
      <c r="D123" s="45"/>
      <c r="E123" s="45"/>
      <c r="F123" s="45"/>
      <c r="G123" s="45"/>
      <c r="H123" s="45"/>
      <c r="I123" s="45"/>
      <c r="J123" s="46"/>
      <c r="K123" s="30">
        <f>K124-K122</f>
        <v>79298.530552079959</v>
      </c>
      <c r="L123" s="27"/>
      <c r="M123" s="23"/>
      <c r="N123" s="23"/>
      <c r="O123" s="23"/>
      <c r="P123" s="24"/>
      <c r="Q123" s="23"/>
    </row>
    <row r="124" spans="1:19" ht="22.5" customHeight="1" thickBot="1">
      <c r="A124" s="44" t="s">
        <v>124</v>
      </c>
      <c r="B124" s="45"/>
      <c r="C124" s="45"/>
      <c r="D124" s="45"/>
      <c r="E124" s="45"/>
      <c r="F124" s="45"/>
      <c r="G124" s="45"/>
      <c r="H124" s="45"/>
      <c r="I124" s="45"/>
      <c r="J124" s="46"/>
      <c r="K124" s="30">
        <f>K122*1.18</f>
        <v>519845.92250807985</v>
      </c>
      <c r="L124" s="27"/>
      <c r="M124" s="23"/>
      <c r="N124" s="23"/>
      <c r="O124" s="23"/>
      <c r="P124" s="24"/>
      <c r="Q124" s="23"/>
    </row>
    <row r="125" spans="1:19"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</row>
    <row r="126" spans="1:19"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</row>
    <row r="127" spans="1:19"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</row>
    <row r="128" spans="1:19"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</row>
    <row r="129" spans="6:17"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</row>
    <row r="130" spans="6:17"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</row>
    <row r="131" spans="6:17"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</row>
    <row r="132" spans="6:17"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</row>
    <row r="133" spans="6:17"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</row>
    <row r="134" spans="6:17"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</row>
    <row r="135" spans="6:17"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</row>
    <row r="136" spans="6:17"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</row>
    <row r="137" spans="6:17"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</row>
    <row r="138" spans="6:17"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</row>
    <row r="139" spans="6:17"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</row>
    <row r="140" spans="6:17"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</row>
    <row r="141" spans="6:17"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</row>
    <row r="142" spans="6:17"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</row>
    <row r="143" spans="6:17"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</row>
    <row r="144" spans="6:17"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</row>
    <row r="145" spans="6:17"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</row>
    <row r="146" spans="6:17"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</row>
    <row r="147" spans="6:17"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</row>
    <row r="148" spans="6:17"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</row>
    <row r="149" spans="6:17"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</row>
    <row r="150" spans="6:17"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</row>
    <row r="151" spans="6:17"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</row>
    <row r="152" spans="6:17"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</row>
    <row r="153" spans="6:17"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</row>
    <row r="154" spans="6:17"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</row>
    <row r="155" spans="6:17"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</row>
    <row r="156" spans="6:17"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</row>
    <row r="157" spans="6:17"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</row>
    <row r="158" spans="6:17"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</row>
    <row r="159" spans="6:17"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</row>
    <row r="160" spans="6:17"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</row>
    <row r="161" spans="6:17"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</row>
    <row r="162" spans="6:17"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</row>
    <row r="163" spans="6:17"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</row>
    <row r="164" spans="6:17"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</row>
    <row r="165" spans="6:17"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</row>
    <row r="166" spans="6:17"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</row>
    <row r="167" spans="6:17"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</row>
    <row r="168" spans="6:17"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</row>
    <row r="169" spans="6:17"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</row>
    <row r="170" spans="6:17"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</row>
    <row r="171" spans="6:17"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</row>
    <row r="172" spans="6:17"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</row>
    <row r="173" spans="6:17"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</row>
    <row r="174" spans="6:17"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</row>
    <row r="175" spans="6:17"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</row>
    <row r="176" spans="6:17"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</row>
    <row r="177" spans="6:17"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</row>
    <row r="178" spans="6:17"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</row>
    <row r="179" spans="6:17"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</row>
    <row r="180" spans="6:17"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</row>
    <row r="181" spans="6:17"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</row>
    <row r="182" spans="6:17"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</row>
    <row r="183" spans="6:17"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</row>
    <row r="184" spans="6:17"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</row>
    <row r="185" spans="6:17"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</row>
    <row r="186" spans="6:17"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</row>
    <row r="187" spans="6:17"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</row>
    <row r="188" spans="6:17"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</row>
    <row r="189" spans="6:17"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</row>
    <row r="190" spans="6:17"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</row>
    <row r="191" spans="6:17"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</row>
    <row r="192" spans="6:17"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</row>
    <row r="193" spans="6:17"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</row>
    <row r="194" spans="6:17"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</row>
    <row r="195" spans="6:17"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</row>
    <row r="196" spans="6:17"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</row>
    <row r="197" spans="6:17"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</row>
    <row r="198" spans="6:17"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</row>
    <row r="199" spans="6:17"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</row>
    <row r="200" spans="6:17"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</row>
    <row r="201" spans="6:17"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</row>
    <row r="202" spans="6:17"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</row>
    <row r="203" spans="6:17"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</row>
    <row r="204" spans="6:17"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</row>
    <row r="205" spans="6:17"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</row>
    <row r="206" spans="6:17"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</row>
    <row r="207" spans="6:17"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</row>
    <row r="208" spans="6:17"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</row>
    <row r="209" spans="6:17"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</row>
    <row r="210" spans="6:17"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</row>
    <row r="211" spans="6:17"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</row>
    <row r="212" spans="6:17"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</row>
    <row r="213" spans="6:17"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</row>
    <row r="214" spans="6:17"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</row>
    <row r="215" spans="6:17"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</row>
    <row r="216" spans="6:17"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</row>
    <row r="217" spans="6:17"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</row>
    <row r="218" spans="6:17"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</row>
    <row r="219" spans="6:17"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</row>
    <row r="220" spans="6:17"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</row>
    <row r="221" spans="6:17"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</row>
    <row r="222" spans="6:17"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</row>
    <row r="223" spans="6:17"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</row>
    <row r="224" spans="6:17"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</row>
    <row r="225" spans="6:17"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</row>
    <row r="226" spans="6:17"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</row>
    <row r="227" spans="6:17"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</row>
    <row r="228" spans="6:17"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</row>
    <row r="229" spans="6:17"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</row>
    <row r="230" spans="6:17"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</row>
    <row r="231" spans="6:17"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</row>
    <row r="232" spans="6:17"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</row>
    <row r="233" spans="6:17"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</row>
    <row r="234" spans="6:17"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</row>
    <row r="235" spans="6:17"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</row>
    <row r="236" spans="6:17"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</row>
    <row r="237" spans="6:17"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</row>
    <row r="238" spans="6:17"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</row>
    <row r="239" spans="6:17"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</row>
    <row r="240" spans="6:17"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</row>
    <row r="241" spans="6:17"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</row>
    <row r="242" spans="6:17"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</row>
    <row r="243" spans="6:17"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</row>
    <row r="244" spans="6:17"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</row>
    <row r="245" spans="6:17"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</row>
    <row r="246" spans="6:17"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</row>
    <row r="247" spans="6:17"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</row>
    <row r="248" spans="6:17"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</row>
    <row r="249" spans="6:17"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</row>
    <row r="250" spans="6:17"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</row>
    <row r="251" spans="6:17"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</row>
    <row r="252" spans="6:17"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</row>
    <row r="253" spans="6:17"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</row>
    <row r="254" spans="6:17"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</row>
    <row r="255" spans="6:17"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</row>
    <row r="256" spans="6:17"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</row>
    <row r="257" spans="6:17"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</row>
    <row r="258" spans="6:17"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</row>
    <row r="259" spans="6:17"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</row>
    <row r="260" spans="6:17"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</row>
    <row r="261" spans="6:17"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</row>
    <row r="262" spans="6:17"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</row>
    <row r="263" spans="6:17"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</row>
    <row r="264" spans="6:17"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</row>
    <row r="265" spans="6:17"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</row>
    <row r="266" spans="6:17"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</row>
    <row r="267" spans="6:17"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</row>
    <row r="268" spans="6:17"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</row>
    <row r="269" spans="6:17"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</row>
    <row r="270" spans="6:17"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</row>
    <row r="271" spans="6:17"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</row>
    <row r="272" spans="6:17"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</row>
    <row r="273" spans="6:17"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</row>
    <row r="274" spans="6:17"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</row>
    <row r="275" spans="6:17"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</row>
    <row r="276" spans="6:17"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</row>
    <row r="277" spans="6:17"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</row>
    <row r="278" spans="6:17"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</row>
    <row r="279" spans="6:17"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</row>
    <row r="280" spans="6:17"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</row>
    <row r="281" spans="6:17"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</row>
    <row r="282" spans="6:17"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</row>
    <row r="283" spans="6:17"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</row>
    <row r="284" spans="6:17"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</row>
    <row r="285" spans="6:17"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</row>
    <row r="286" spans="6:17"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</row>
    <row r="287" spans="6:17"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</row>
    <row r="288" spans="6:17"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</row>
    <row r="289" spans="6:17"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</row>
    <row r="290" spans="6:17"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</row>
    <row r="291" spans="6:17"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</row>
    <row r="292" spans="6:17"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</row>
    <row r="293" spans="6:17"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</row>
    <row r="294" spans="6:17"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</row>
    <row r="295" spans="6:17"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</row>
    <row r="296" spans="6:17"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</row>
    <row r="297" spans="6:17"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</row>
    <row r="298" spans="6:17"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</row>
    <row r="299" spans="6:17"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</row>
    <row r="300" spans="6:17"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</row>
    <row r="301" spans="6:17"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</row>
    <row r="302" spans="6:17"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</row>
    <row r="303" spans="6:17"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</row>
    <row r="304" spans="6:17"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</row>
    <row r="305" spans="6:17"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</row>
    <row r="306" spans="6:17"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</row>
    <row r="307" spans="6:17"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</row>
    <row r="308" spans="6:17"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</row>
    <row r="309" spans="6:17"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</row>
    <row r="310" spans="6:17"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</row>
    <row r="311" spans="6:17"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</row>
    <row r="312" spans="6:17"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</row>
    <row r="313" spans="6:17"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</row>
    <row r="314" spans="6:17"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</row>
    <row r="315" spans="6:17"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</row>
    <row r="316" spans="6:17"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</row>
    <row r="317" spans="6:17"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</row>
    <row r="318" spans="6:17"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</row>
    <row r="319" spans="6:17"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</row>
    <row r="320" spans="6:17"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</row>
    <row r="321" spans="6:17"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</row>
    <row r="322" spans="6:17"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</row>
    <row r="323" spans="6:17"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</row>
    <row r="324" spans="6:17"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</row>
    <row r="325" spans="6:17"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</row>
    <row r="326" spans="6:17"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</row>
    <row r="327" spans="6:17"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</row>
    <row r="328" spans="6:17"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</row>
    <row r="329" spans="6:17"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</row>
    <row r="330" spans="6:17"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</row>
    <row r="331" spans="6:17"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</row>
    <row r="332" spans="6:17"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</row>
    <row r="333" spans="6:17"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</row>
    <row r="334" spans="6:17"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</row>
    <row r="335" spans="6:17"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</row>
    <row r="336" spans="6:17"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</row>
    <row r="337" spans="6:17"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</row>
    <row r="338" spans="6:17"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</row>
    <row r="339" spans="6:17"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</row>
    <row r="340" spans="6:17"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</row>
    <row r="341" spans="6:17"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</row>
    <row r="342" spans="6:17"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</row>
    <row r="343" spans="6:17"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</row>
    <row r="344" spans="6:17"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</row>
    <row r="345" spans="6:17"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</row>
    <row r="346" spans="6:17"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</row>
    <row r="347" spans="6:17"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</row>
    <row r="348" spans="6:17"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</row>
    <row r="349" spans="6:17"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</row>
    <row r="350" spans="6:17"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</row>
    <row r="351" spans="6:17"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</row>
    <row r="352" spans="6:17"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</row>
    <row r="353" spans="6:17"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</row>
    <row r="354" spans="6:17"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</row>
    <row r="355" spans="6:17"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</row>
    <row r="356" spans="6:17"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</row>
    <row r="357" spans="6:17"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</row>
    <row r="358" spans="6:17"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</row>
    <row r="359" spans="6:17"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</row>
    <row r="360" spans="6:17"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</row>
    <row r="361" spans="6:17"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</row>
    <row r="362" spans="6:17"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</row>
    <row r="363" spans="6:17"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</row>
    <row r="364" spans="6:17"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</row>
    <row r="365" spans="6:17"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</row>
    <row r="366" spans="6:17"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</row>
    <row r="367" spans="6:17"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</row>
    <row r="368" spans="6:17"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</row>
    <row r="369" spans="6:17"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</row>
    <row r="370" spans="6:17"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</row>
    <row r="371" spans="6:17"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</row>
    <row r="372" spans="6:17"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</row>
    <row r="373" spans="6:17"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</row>
    <row r="374" spans="6:17"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</row>
    <row r="375" spans="6:17"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</row>
    <row r="376" spans="6:17"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</row>
    <row r="377" spans="6:17"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</row>
    <row r="378" spans="6:17"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</row>
    <row r="379" spans="6:17"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</row>
    <row r="380" spans="6:17"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</row>
    <row r="381" spans="6:17"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</row>
    <row r="382" spans="6:17"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</row>
    <row r="383" spans="6:17"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</row>
    <row r="384" spans="6:17"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</row>
    <row r="385" spans="6:17"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</row>
    <row r="386" spans="6:17"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</row>
    <row r="387" spans="6:17"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</row>
    <row r="388" spans="6:17"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</row>
    <row r="389" spans="6:17"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</row>
    <row r="390" spans="6:17"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</row>
    <row r="391" spans="6:17"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</row>
    <row r="392" spans="6:17"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</row>
    <row r="393" spans="6:17"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</row>
    <row r="394" spans="6:17"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</row>
    <row r="395" spans="6:17"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</row>
    <row r="396" spans="6:17"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</row>
    <row r="397" spans="6:17"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</row>
    <row r="398" spans="6:17"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</row>
    <row r="399" spans="6:17"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</row>
    <row r="400" spans="6:17"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</row>
    <row r="401" spans="6:17"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</row>
    <row r="402" spans="6:17"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</row>
    <row r="403" spans="6:17"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</row>
    <row r="404" spans="6:17"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</row>
    <row r="405" spans="6:17"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</row>
    <row r="406" spans="6:17"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</row>
    <row r="407" spans="6:17"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</row>
    <row r="408" spans="6:17"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</row>
    <row r="409" spans="6:17"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</row>
    <row r="410" spans="6:17"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</row>
    <row r="411" spans="6:17"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</row>
    <row r="412" spans="6:17"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</row>
    <row r="413" spans="6:17"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</row>
    <row r="414" spans="6:17"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</row>
    <row r="415" spans="6:17"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</row>
    <row r="416" spans="6:17"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</row>
    <row r="417" spans="6:17"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</row>
    <row r="418" spans="6:17"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</row>
    <row r="419" spans="6:17"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</row>
    <row r="420" spans="6:17"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</row>
    <row r="421" spans="6:17"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</row>
    <row r="422" spans="6:17"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</row>
    <row r="423" spans="6:17"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</row>
    <row r="424" spans="6:17"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</row>
    <row r="425" spans="6:17"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</row>
    <row r="426" spans="6:17"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</row>
    <row r="427" spans="6:17"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</row>
    <row r="428" spans="6:17"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</row>
    <row r="429" spans="6:17"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</row>
    <row r="430" spans="6:17"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</row>
    <row r="431" spans="6:17"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</row>
    <row r="432" spans="6:17"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</row>
    <row r="433" spans="6:17"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</row>
    <row r="434" spans="6:17"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</row>
    <row r="435" spans="6:17"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</row>
    <row r="436" spans="6:17"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</row>
    <row r="437" spans="6:17"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</row>
    <row r="438" spans="6:17"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</row>
    <row r="439" spans="6:17"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</row>
    <row r="440" spans="6:17"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</row>
    <row r="441" spans="6:17"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</row>
    <row r="442" spans="6:17"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</row>
    <row r="443" spans="6:17"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</row>
    <row r="444" spans="6:17"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</row>
    <row r="445" spans="6:17"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</row>
    <row r="446" spans="6:17"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</row>
    <row r="447" spans="6:17"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</row>
    <row r="448" spans="6:17"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</row>
    <row r="449" spans="6:17"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</row>
    <row r="450" spans="6:17"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</row>
    <row r="451" spans="6:17"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</row>
    <row r="452" spans="6:17"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</row>
    <row r="453" spans="6:17"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</row>
    <row r="454" spans="6:17"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</row>
    <row r="455" spans="6:17"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</row>
    <row r="456" spans="6:17"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</row>
    <row r="457" spans="6:17"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</row>
    <row r="458" spans="6:17"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</row>
    <row r="459" spans="6:17"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</row>
    <row r="460" spans="6:17"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</row>
    <row r="461" spans="6:17"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</row>
    <row r="462" spans="6:17"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</row>
    <row r="463" spans="6:17"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</row>
    <row r="464" spans="6:17"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</row>
    <row r="465" spans="6:17"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</row>
    <row r="466" spans="6:17"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</row>
    <row r="467" spans="6:17"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</row>
    <row r="468" spans="6:17"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</row>
    <row r="469" spans="6:17"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</row>
    <row r="470" spans="6:17"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</row>
    <row r="471" spans="6:17"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</row>
    <row r="472" spans="6:17"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</row>
    <row r="473" spans="6:17"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</row>
    <row r="474" spans="6:17"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</row>
    <row r="475" spans="6:17"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</row>
    <row r="476" spans="6:17"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</row>
    <row r="477" spans="6:17"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</row>
    <row r="478" spans="6:17"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</row>
    <row r="479" spans="6:17"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</row>
    <row r="480" spans="6:17"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</row>
    <row r="481" spans="6:17"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</row>
    <row r="482" spans="6:17"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</row>
    <row r="483" spans="6:17"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</row>
    <row r="484" spans="6:17"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</row>
    <row r="485" spans="6:17"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</row>
    <row r="486" spans="6:17"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</row>
    <row r="487" spans="6:17"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</row>
    <row r="488" spans="6:17"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</row>
    <row r="489" spans="6:17"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</row>
    <row r="490" spans="6:17"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</row>
    <row r="491" spans="6:17"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</row>
    <row r="492" spans="6:17"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</row>
    <row r="493" spans="6:17"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</row>
    <row r="494" spans="6:17"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</row>
    <row r="495" spans="6:17"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</row>
    <row r="496" spans="6:17"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</row>
    <row r="497" spans="6:17"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</row>
    <row r="498" spans="6:17"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</row>
    <row r="499" spans="6:17"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</row>
    <row r="500" spans="6:17"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</row>
    <row r="501" spans="6:17"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</row>
    <row r="502" spans="6:17"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</row>
    <row r="503" spans="6:17"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</row>
    <row r="504" spans="6:17"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</row>
    <row r="505" spans="6:17"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</row>
    <row r="506" spans="6:17"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</row>
    <row r="507" spans="6:17"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</row>
    <row r="508" spans="6:17"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</row>
    <row r="509" spans="6:17"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</row>
    <row r="510" spans="6:17"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</row>
    <row r="511" spans="6:17"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</row>
    <row r="512" spans="6:17"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</row>
    <row r="513" spans="6:17"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</row>
    <row r="514" spans="6:17"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</row>
    <row r="515" spans="6:17"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</row>
    <row r="516" spans="6:17"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</row>
    <row r="517" spans="6:17"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</row>
    <row r="518" spans="6:17"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</row>
    <row r="519" spans="6:17"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</row>
    <row r="520" spans="6:17"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</row>
    <row r="521" spans="6:17"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</row>
    <row r="522" spans="6:17"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</row>
    <row r="523" spans="6:17"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</row>
    <row r="524" spans="6:17"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</row>
    <row r="525" spans="6:17"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</row>
    <row r="526" spans="6:17"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</row>
    <row r="527" spans="6:17"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</row>
    <row r="528" spans="6:17"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</row>
    <row r="529" spans="6:17"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</row>
    <row r="530" spans="6:17"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</row>
    <row r="531" spans="6:17"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</row>
    <row r="532" spans="6:17"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</row>
    <row r="533" spans="6:17"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</row>
    <row r="534" spans="6:17"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</row>
    <row r="535" spans="6:17"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</row>
    <row r="536" spans="6:17"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</row>
    <row r="537" spans="6:17"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</row>
    <row r="538" spans="6:17"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</row>
    <row r="539" spans="6:17"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</row>
    <row r="540" spans="6:17"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</row>
    <row r="541" spans="6:17"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</row>
    <row r="542" spans="6:17"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</row>
    <row r="543" spans="6:17"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</row>
    <row r="544" spans="6:17"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</row>
    <row r="545" spans="6:17"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</row>
    <row r="546" spans="6:17"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</row>
    <row r="547" spans="6:17"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</row>
    <row r="548" spans="6:17"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</row>
    <row r="549" spans="6:17"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</row>
    <row r="550" spans="6:17"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</row>
    <row r="551" spans="6:17"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</row>
    <row r="552" spans="6:17"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</row>
    <row r="553" spans="6:17"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</row>
    <row r="554" spans="6:17"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</row>
    <row r="555" spans="6:17"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</row>
    <row r="556" spans="6:17"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</row>
    <row r="557" spans="6:17"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</row>
    <row r="558" spans="6:17"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</row>
    <row r="559" spans="6:17"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</row>
    <row r="560" spans="6:17"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</row>
    <row r="561" spans="6:17"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</row>
    <row r="562" spans="6:17"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</row>
    <row r="563" spans="6:17"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</row>
    <row r="564" spans="6:17"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</row>
    <row r="565" spans="6:17"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</row>
    <row r="566" spans="6:17"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</row>
    <row r="567" spans="6:17"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</row>
    <row r="568" spans="6:17"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</row>
    <row r="569" spans="6:17"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</row>
    <row r="570" spans="6:17"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</row>
    <row r="571" spans="6:17"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</row>
    <row r="572" spans="6:17"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</row>
    <row r="573" spans="6:17"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</row>
    <row r="574" spans="6:17"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</row>
    <row r="575" spans="6:17"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</row>
    <row r="576" spans="6:17"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</row>
    <row r="577" spans="6:17"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</row>
    <row r="578" spans="6:17"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</row>
    <row r="579" spans="6:17"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</row>
    <row r="580" spans="6:17"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</row>
    <row r="581" spans="6:17"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</row>
    <row r="582" spans="6:17"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</row>
    <row r="583" spans="6:17"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</row>
    <row r="584" spans="6:17"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</row>
    <row r="585" spans="6:17"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</row>
    <row r="586" spans="6:17"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</row>
    <row r="587" spans="6:17"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</row>
    <row r="588" spans="6:17"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</row>
    <row r="589" spans="6:17"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</row>
    <row r="590" spans="6:17"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</row>
    <row r="591" spans="6:17"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</row>
    <row r="592" spans="6:17"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</row>
    <row r="593" spans="6:17"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</row>
    <row r="594" spans="6:17"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</row>
    <row r="595" spans="6:17"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</row>
    <row r="596" spans="6:17"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</row>
    <row r="597" spans="6:17"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</row>
    <row r="598" spans="6:17"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</row>
    <row r="599" spans="6:17"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</row>
    <row r="600" spans="6:17"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</row>
    <row r="601" spans="6:17"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</row>
    <row r="602" spans="6:17"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</row>
    <row r="603" spans="6:17"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</row>
    <row r="604" spans="6:17"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</row>
    <row r="605" spans="6:17"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</row>
    <row r="606" spans="6:17"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</row>
    <row r="607" spans="6:17"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</row>
    <row r="608" spans="6:17"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</row>
    <row r="609" spans="6:17"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</row>
    <row r="610" spans="6:17"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</row>
    <row r="611" spans="6:17"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</row>
    <row r="612" spans="6:17"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</row>
    <row r="613" spans="6:17"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</row>
    <row r="614" spans="6:17"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</row>
    <row r="615" spans="6:17"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</row>
    <row r="616" spans="6:17"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</row>
    <row r="617" spans="6:17"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</row>
    <row r="618" spans="6:17"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</row>
    <row r="619" spans="6:17"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</row>
    <row r="620" spans="6:17"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</row>
    <row r="621" spans="6:17"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</row>
    <row r="622" spans="6:17"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</row>
    <row r="623" spans="6:17"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</row>
    <row r="624" spans="6:17"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</row>
    <row r="625" spans="6:17"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</row>
    <row r="626" spans="6:17"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</row>
    <row r="627" spans="6:17"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</row>
    <row r="628" spans="6:17"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</row>
    <row r="629" spans="6:17"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</row>
    <row r="630" spans="6:17"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</row>
    <row r="631" spans="6:17"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</row>
    <row r="632" spans="6:17"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</row>
    <row r="633" spans="6:17"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</row>
    <row r="634" spans="6:17"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</row>
    <row r="635" spans="6:17"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</row>
    <row r="636" spans="6:17"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</row>
    <row r="637" spans="6:17"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</row>
    <row r="638" spans="6:17"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</row>
    <row r="639" spans="6:17"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</row>
    <row r="640" spans="6:17"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</row>
    <row r="641" spans="6:17"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</row>
    <row r="642" spans="6:17"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</row>
    <row r="643" spans="6:17"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</row>
    <row r="644" spans="6:17"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</row>
    <row r="645" spans="6:17"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</row>
    <row r="646" spans="6:17"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</row>
    <row r="647" spans="6:17"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</row>
    <row r="648" spans="6:17"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</row>
    <row r="649" spans="6:17"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</row>
    <row r="650" spans="6:17"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</row>
    <row r="651" spans="6:17"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</row>
    <row r="652" spans="6:17"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</row>
    <row r="653" spans="6:17"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</row>
    <row r="654" spans="6:17"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</row>
    <row r="655" spans="6:17"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</row>
    <row r="656" spans="6:17"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</row>
    <row r="657" spans="6:17"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</row>
    <row r="658" spans="6:17"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</row>
    <row r="659" spans="6:17"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</row>
    <row r="660" spans="6:17"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</row>
    <row r="661" spans="6:17"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</row>
    <row r="662" spans="6:17"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</row>
    <row r="663" spans="6:17"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</row>
    <row r="664" spans="6:17"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</row>
    <row r="665" spans="6:17"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</row>
    <row r="666" spans="6:17"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</row>
    <row r="667" spans="6:17"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</row>
    <row r="668" spans="6:17"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</row>
    <row r="669" spans="6:17"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</row>
    <row r="670" spans="6:17"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</row>
    <row r="671" spans="6:17"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</row>
    <row r="672" spans="6:17"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</row>
    <row r="673" spans="6:17"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</row>
    <row r="674" spans="6:17"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</row>
    <row r="675" spans="6:17"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</row>
    <row r="676" spans="6:17"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</row>
    <row r="677" spans="6:17"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</row>
    <row r="678" spans="6:17"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</row>
    <row r="679" spans="6:17"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</row>
    <row r="680" spans="6:17"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</row>
    <row r="681" spans="6:17"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</row>
    <row r="682" spans="6:17"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</row>
    <row r="683" spans="6:17"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</row>
    <row r="684" spans="6:17"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</row>
    <row r="685" spans="6:17"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</row>
    <row r="686" spans="6:17"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</row>
    <row r="687" spans="6:17"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</row>
    <row r="688" spans="6:17"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</row>
    <row r="689" spans="6:17"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</row>
    <row r="690" spans="6:17"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</row>
    <row r="691" spans="6:17"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</row>
    <row r="692" spans="6:17"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</row>
    <row r="693" spans="6:17"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</row>
    <row r="694" spans="6:17"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</row>
    <row r="695" spans="6:17"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</row>
    <row r="696" spans="6:17"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</row>
    <row r="697" spans="6:17"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</row>
    <row r="698" spans="6:17"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</row>
    <row r="699" spans="6:17"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</row>
    <row r="700" spans="6:17"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</row>
    <row r="701" spans="6:17"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</row>
    <row r="702" spans="6:17"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</row>
    <row r="703" spans="6:17"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</row>
    <row r="704" spans="6:17"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</row>
    <row r="705" spans="6:17"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</row>
    <row r="706" spans="6:17"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</row>
    <row r="707" spans="6:17"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</row>
    <row r="708" spans="6:17"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</row>
    <row r="709" spans="6:17"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</row>
    <row r="710" spans="6:17"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</row>
    <row r="711" spans="6:17"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</row>
    <row r="712" spans="6:17"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</row>
    <row r="713" spans="6:17"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</row>
    <row r="714" spans="6:17"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</row>
    <row r="715" spans="6:17"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</row>
    <row r="716" spans="6:17"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</row>
    <row r="717" spans="6:17"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</row>
    <row r="718" spans="6:17"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</row>
    <row r="719" spans="6:17"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</row>
    <row r="720" spans="6:17"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</row>
    <row r="721" spans="6:17"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</row>
    <row r="722" spans="6:17"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</row>
    <row r="723" spans="6:17"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</row>
    <row r="724" spans="6:17"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</row>
    <row r="725" spans="6:17"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</row>
    <row r="726" spans="6:17"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</row>
    <row r="727" spans="6:17"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</row>
    <row r="728" spans="6:17"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</row>
    <row r="729" spans="6:17"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</row>
    <row r="730" spans="6:17"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</row>
    <row r="731" spans="6:17"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</row>
    <row r="732" spans="6:17"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</row>
    <row r="733" spans="6:17"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</row>
    <row r="734" spans="6:17"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</row>
    <row r="735" spans="6:17"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</row>
    <row r="736" spans="6:17"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</row>
    <row r="737" spans="6:17"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</row>
    <row r="738" spans="6:17"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</row>
    <row r="739" spans="6:17"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</row>
    <row r="740" spans="6:17"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</row>
    <row r="741" spans="6:17"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</row>
    <row r="742" spans="6:17"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</row>
    <row r="743" spans="6:17"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</row>
    <row r="744" spans="6:17"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</row>
    <row r="745" spans="6:17"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</row>
    <row r="746" spans="6:17"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</row>
    <row r="747" spans="6:17"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</row>
    <row r="748" spans="6:17"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</row>
    <row r="749" spans="6:17"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</row>
    <row r="750" spans="6:17"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</row>
    <row r="751" spans="6:17"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</row>
    <row r="752" spans="6:17"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</row>
    <row r="753" spans="6:17"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</row>
    <row r="754" spans="6:17"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</row>
    <row r="755" spans="6:17"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</row>
    <row r="756" spans="6:17"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</row>
    <row r="757" spans="6:17"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</row>
    <row r="758" spans="6:17"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</row>
    <row r="759" spans="6:17"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</row>
    <row r="760" spans="6:17"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</row>
    <row r="761" spans="6:17"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</row>
    <row r="762" spans="6:17"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</row>
    <row r="763" spans="6:17"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</row>
    <row r="764" spans="6:17"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</row>
    <row r="765" spans="6:17"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</row>
    <row r="766" spans="6:17"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</row>
    <row r="767" spans="6:17"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</row>
    <row r="768" spans="6:17"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</row>
    <row r="769" spans="6:17"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</row>
    <row r="770" spans="6:17"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</row>
    <row r="771" spans="6:17"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</row>
    <row r="772" spans="6:17"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</row>
    <row r="773" spans="6:17"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</row>
    <row r="774" spans="6:17"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</row>
    <row r="775" spans="6:17"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</row>
    <row r="776" spans="6:17"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</row>
    <row r="777" spans="6:17"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</row>
    <row r="778" spans="6:17"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</row>
    <row r="779" spans="6:17"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</row>
    <row r="780" spans="6:17"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</row>
    <row r="781" spans="6:17"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</row>
    <row r="782" spans="6:17"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</row>
    <row r="783" spans="6:17"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</row>
    <row r="784" spans="6:17"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</row>
    <row r="785" spans="6:17"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</row>
    <row r="786" spans="6:17"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</row>
    <row r="787" spans="6:17"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</row>
    <row r="788" spans="6:17"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</row>
    <row r="789" spans="6:17"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</row>
    <row r="790" spans="6:17"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</row>
    <row r="791" spans="6:17"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</row>
    <row r="792" spans="6:17"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</row>
    <row r="793" spans="6:17"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</row>
    <row r="794" spans="6:17"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</row>
    <row r="795" spans="6:17"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</row>
    <row r="796" spans="6:17"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</row>
    <row r="797" spans="6:17"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</row>
    <row r="798" spans="6:17"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</row>
    <row r="799" spans="6:17"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</row>
    <row r="800" spans="6:17"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</row>
    <row r="801" spans="6:17"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</row>
    <row r="802" spans="6:17"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</row>
    <row r="803" spans="6:17"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</row>
    <row r="804" spans="6:17"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</row>
    <row r="805" spans="6:17"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</row>
    <row r="806" spans="6:17"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</row>
    <row r="807" spans="6:17"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</row>
    <row r="808" spans="6:17"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</row>
    <row r="809" spans="6:17"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</row>
    <row r="810" spans="6:17"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</row>
    <row r="811" spans="6:17"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</row>
    <row r="812" spans="6:17"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</row>
    <row r="813" spans="6:17"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</row>
    <row r="814" spans="6:17"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</row>
    <row r="815" spans="6:17"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</row>
    <row r="816" spans="6:17"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</row>
    <row r="817" spans="6:17"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</row>
    <row r="818" spans="6:17"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</row>
    <row r="819" spans="6:17"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</row>
    <row r="820" spans="6:17"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</row>
    <row r="821" spans="6:17"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</row>
    <row r="822" spans="6:17"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</row>
    <row r="823" spans="6:17"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</row>
    <row r="824" spans="6:17"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</row>
    <row r="825" spans="6:17"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</row>
    <row r="826" spans="6:17"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</row>
    <row r="827" spans="6:17"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</row>
    <row r="828" spans="6:17"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</row>
    <row r="829" spans="6:17"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</row>
    <row r="830" spans="6:17"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</row>
    <row r="831" spans="6:17"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</row>
    <row r="832" spans="6:17"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</row>
    <row r="833" spans="6:17"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</row>
    <row r="834" spans="6:17"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</row>
    <row r="835" spans="6:17"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</row>
    <row r="836" spans="6:17"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</row>
    <row r="837" spans="6:17"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</row>
    <row r="838" spans="6:17"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</row>
    <row r="839" spans="6:17"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</row>
    <row r="840" spans="6:17"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</row>
    <row r="841" spans="6:17"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</row>
    <row r="842" spans="6:17"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</row>
    <row r="843" spans="6:17"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</row>
    <row r="844" spans="6:17"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</row>
    <row r="845" spans="6:17"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</row>
    <row r="846" spans="6:17"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</row>
    <row r="847" spans="6:17"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</row>
    <row r="848" spans="6:17"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</row>
    <row r="849" spans="6:17"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</row>
    <row r="850" spans="6:17"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</row>
    <row r="851" spans="6:17"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</row>
    <row r="852" spans="6:17"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</row>
    <row r="853" spans="6:17"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</row>
    <row r="854" spans="6:17"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</row>
    <row r="855" spans="6:17"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</row>
    <row r="856" spans="6:17"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</row>
    <row r="857" spans="6:17"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</row>
    <row r="858" spans="6:17"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</row>
    <row r="859" spans="6:17"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</row>
    <row r="860" spans="6:17"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</row>
    <row r="861" spans="6:17"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</row>
    <row r="862" spans="6:17"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</row>
    <row r="863" spans="6:17"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</row>
    <row r="864" spans="6:17"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</row>
    <row r="865" spans="6:17"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</row>
    <row r="866" spans="6:17"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</row>
    <row r="867" spans="6:17"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</row>
    <row r="868" spans="6:17"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</row>
    <row r="869" spans="6:17"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</row>
    <row r="870" spans="6:17"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</row>
    <row r="871" spans="6:17"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</row>
    <row r="872" spans="6:17"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</row>
    <row r="873" spans="6:17"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</row>
    <row r="874" spans="6:17"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</row>
    <row r="875" spans="6:17"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</row>
    <row r="876" spans="6:17"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</row>
    <row r="877" spans="6:17"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</row>
    <row r="878" spans="6:17"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</row>
    <row r="879" spans="6:17"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</row>
    <row r="880" spans="6:17"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</row>
    <row r="881" spans="6:17"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</row>
    <row r="882" spans="6:17"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</row>
    <row r="883" spans="6:17"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</row>
    <row r="884" spans="6:17"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</row>
    <row r="885" spans="6:17"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</row>
    <row r="886" spans="6:17"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</row>
    <row r="887" spans="6:17"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</row>
    <row r="888" spans="6:17"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</row>
    <row r="889" spans="6:17"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</row>
    <row r="890" spans="6:17"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</row>
    <row r="891" spans="6:17"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</row>
    <row r="892" spans="6:17"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</row>
    <row r="893" spans="6:17"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</row>
    <row r="894" spans="6:17"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</row>
    <row r="895" spans="6:17"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</row>
    <row r="896" spans="6:17"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</row>
    <row r="897" spans="6:17"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</row>
    <row r="898" spans="6:17"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</row>
    <row r="899" spans="6:17"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</row>
    <row r="900" spans="6:17"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</row>
    <row r="901" spans="6:17"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</row>
    <row r="902" spans="6:17"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</row>
    <row r="903" spans="6:17"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</row>
    <row r="904" spans="6:17"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</row>
    <row r="905" spans="6:17"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</row>
    <row r="906" spans="6:17"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</row>
    <row r="907" spans="6:17"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</row>
    <row r="908" spans="6:17"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</row>
    <row r="909" spans="6:17"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</row>
    <row r="910" spans="6:17"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</row>
    <row r="911" spans="6:17"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</row>
    <row r="912" spans="6:17"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</row>
    <row r="913" spans="6:17"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</row>
    <row r="914" spans="6:17"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</row>
    <row r="915" spans="6:17"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</row>
    <row r="916" spans="6:17"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</row>
    <row r="917" spans="6:17"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</row>
    <row r="918" spans="6:17"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</row>
    <row r="919" spans="6:17"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</row>
    <row r="920" spans="6:17"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</row>
    <row r="921" spans="6:17"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</row>
    <row r="922" spans="6:17"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</row>
    <row r="923" spans="6:17"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</row>
    <row r="924" spans="6:17"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</row>
    <row r="925" spans="6:17"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</row>
    <row r="926" spans="6:17"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</row>
    <row r="927" spans="6:17"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</row>
    <row r="928" spans="6:17"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</row>
    <row r="929" spans="6:17"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</row>
    <row r="930" spans="6:17"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</row>
    <row r="931" spans="6:17"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</row>
    <row r="932" spans="6:17"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</row>
    <row r="933" spans="6:17"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</row>
    <row r="934" spans="6:17"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</row>
    <row r="935" spans="6:17"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</row>
    <row r="936" spans="6:17"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</row>
    <row r="937" spans="6:17"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</row>
    <row r="938" spans="6:17"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</row>
    <row r="939" spans="6:17"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</row>
    <row r="940" spans="6:17"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</row>
    <row r="941" spans="6:17"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</row>
    <row r="942" spans="6:17"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</row>
    <row r="943" spans="6:17"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</row>
    <row r="944" spans="6:17"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</row>
    <row r="945" spans="6:17"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</row>
    <row r="946" spans="6:17"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</row>
    <row r="947" spans="6:17"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</row>
    <row r="948" spans="6:17"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</row>
    <row r="949" spans="6:17"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</row>
    <row r="950" spans="6:17"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</row>
    <row r="951" spans="6:17"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</row>
    <row r="952" spans="6:17"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</row>
    <row r="953" spans="6:17"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</row>
    <row r="954" spans="6:17"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</row>
    <row r="955" spans="6:17"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</row>
    <row r="956" spans="6:17"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</row>
    <row r="957" spans="6:17"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</row>
    <row r="958" spans="6:17"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</row>
    <row r="959" spans="6:17"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</row>
    <row r="960" spans="6:17"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</row>
    <row r="961" spans="6:17"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</row>
    <row r="962" spans="6:17"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</row>
    <row r="963" spans="6:17"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</row>
    <row r="964" spans="6:17"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</row>
    <row r="965" spans="6:17"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</row>
    <row r="966" spans="6:17"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</row>
    <row r="967" spans="6:17"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</row>
    <row r="968" spans="6:17"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</row>
    <row r="969" spans="6:17"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</row>
    <row r="970" spans="6:17"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</row>
    <row r="971" spans="6:17"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</row>
    <row r="972" spans="6:17"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</row>
    <row r="973" spans="6:17"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</row>
    <row r="974" spans="6:17"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</row>
    <row r="975" spans="6:17"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</row>
    <row r="976" spans="6:17"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</row>
    <row r="977" spans="6:17"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</row>
    <row r="978" spans="6:17"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</row>
    <row r="979" spans="6:17"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</row>
    <row r="980" spans="6:17"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</row>
    <row r="981" spans="6:17"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</row>
    <row r="982" spans="6:17"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</row>
    <row r="983" spans="6:17"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</row>
    <row r="984" spans="6:17"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</row>
    <row r="985" spans="6:17"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</row>
    <row r="986" spans="6:17"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</row>
    <row r="987" spans="6:17"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</row>
    <row r="988" spans="6:17"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</row>
    <row r="989" spans="6:17"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</row>
    <row r="990" spans="6:17"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</row>
    <row r="991" spans="6:17"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</row>
    <row r="992" spans="6:17"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</row>
    <row r="993" spans="6:17"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</row>
    <row r="994" spans="6:17"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</row>
    <row r="995" spans="6:17"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</row>
    <row r="996" spans="6:17"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</row>
    <row r="997" spans="6:17"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</row>
    <row r="998" spans="6:17"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</row>
    <row r="999" spans="6:17"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</row>
    <row r="1000" spans="6:17"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</row>
    <row r="1001" spans="6:17"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</row>
    <row r="1002" spans="6:17"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</row>
    <row r="1003" spans="6:17"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</row>
    <row r="1004" spans="6:17"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</row>
    <row r="1005" spans="6:17"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</row>
    <row r="1006" spans="6:17"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</row>
    <row r="1007" spans="6:17"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</row>
    <row r="1008" spans="6:17"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</row>
    <row r="1009" spans="6:17"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</row>
    <row r="1010" spans="6:17"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</row>
    <row r="1011" spans="6:17"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</row>
    <row r="1012" spans="6:17"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</row>
    <row r="1013" spans="6:17"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</row>
    <row r="1014" spans="6:17"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</row>
    <row r="1015" spans="6:17"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</row>
    <row r="1016" spans="6:17"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</row>
    <row r="1017" spans="6:17"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</row>
    <row r="1018" spans="6:17"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</row>
    <row r="1019" spans="6:17"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</row>
    <row r="1020" spans="6:17"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</row>
    <row r="1021" spans="6:17"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</row>
    <row r="1022" spans="6:17"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</row>
    <row r="1023" spans="6:17"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</row>
    <row r="1024" spans="6:17"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</row>
    <row r="1025" spans="6:17"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</row>
    <row r="1026" spans="6:17"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</row>
    <row r="1027" spans="6:17"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</row>
    <row r="1028" spans="6:17"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</row>
    <row r="1029" spans="6:17"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</row>
    <row r="1030" spans="6:17"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</row>
    <row r="1031" spans="6:17"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</row>
    <row r="1032" spans="6:17"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</row>
    <row r="1033" spans="6:17"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</row>
    <row r="1034" spans="6:17"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</row>
    <row r="1035" spans="6:17"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</row>
    <row r="1036" spans="6:17"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</row>
    <row r="1037" spans="6:17"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</row>
    <row r="1038" spans="6:17"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</row>
    <row r="1039" spans="6:17"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</row>
    <row r="1040" spans="6:17"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</row>
    <row r="1041" spans="6:17"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</row>
    <row r="1042" spans="6:17"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</row>
    <row r="1043" spans="6:17"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</row>
    <row r="1044" spans="6:17"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</row>
    <row r="1045" spans="6:17"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</row>
    <row r="1046" spans="6:17"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</row>
    <row r="1047" spans="6:17"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</row>
    <row r="1048" spans="6:17"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</row>
    <row r="1049" spans="6:17"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</row>
    <row r="1050" spans="6:17"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</row>
    <row r="1051" spans="6:17"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</row>
    <row r="1052" spans="6:17"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</row>
    <row r="1053" spans="6:17"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</row>
    <row r="1054" spans="6:17"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</row>
    <row r="1055" spans="6:17"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</row>
    <row r="1056" spans="6:17"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</row>
    <row r="1057" spans="6:17"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</row>
    <row r="1058" spans="6:17"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</row>
    <row r="1059" spans="6:17"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</row>
    <row r="1060" spans="6:17"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</row>
    <row r="1061" spans="6:17"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</row>
    <row r="1062" spans="6:17"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</row>
    <row r="1063" spans="6:17"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</row>
    <row r="1064" spans="6:17"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</row>
    <row r="1065" spans="6:17"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</row>
    <row r="1066" spans="6:17"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</row>
    <row r="1067" spans="6:17"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</row>
    <row r="1068" spans="6:17"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</row>
    <row r="1069" spans="6:17"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</row>
    <row r="1070" spans="6:17"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</row>
    <row r="1071" spans="6:17"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</row>
    <row r="1072" spans="6:17"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</row>
    <row r="1073" spans="6:17"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</row>
    <row r="1074" spans="6:17"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</row>
    <row r="1075" spans="6:17"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</row>
    <row r="1076" spans="6:17"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</row>
    <row r="1077" spans="6:17"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</row>
    <row r="1078" spans="6:17"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</row>
    <row r="1079" spans="6:17"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</row>
    <row r="1080" spans="6:17"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</row>
    <row r="1081" spans="6:17"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</row>
    <row r="1082" spans="6:17"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</row>
    <row r="1083" spans="6:17"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</row>
    <row r="1084" spans="6:17"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</row>
    <row r="1085" spans="6:17"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</row>
    <row r="1086" spans="6:17"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</row>
    <row r="1087" spans="6:17"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</row>
    <row r="1088" spans="6:17"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</row>
    <row r="1089" spans="6:17"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</row>
    <row r="1090" spans="6:17"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</row>
    <row r="1091" spans="6:17"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</row>
    <row r="1092" spans="6:17"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</row>
    <row r="1093" spans="6:17"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</row>
    <row r="1094" spans="6:17"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</row>
    <row r="1095" spans="6:17"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</row>
    <row r="1096" spans="6:17"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</row>
    <row r="1097" spans="6:17"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</row>
    <row r="1098" spans="6:17"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</row>
    <row r="1099" spans="6:17"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</row>
    <row r="1100" spans="6:17"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</row>
    <row r="1101" spans="6:17"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</row>
    <row r="1102" spans="6:17"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</row>
    <row r="1103" spans="6:17"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</row>
    <row r="1104" spans="6:17"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</row>
    <row r="1105" spans="6:17"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</row>
    <row r="1106" spans="6:17"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</row>
    <row r="1107" spans="6:17"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</row>
    <row r="1108" spans="6:17"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</row>
    <row r="1109" spans="6:17"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</row>
    <row r="1110" spans="6:17"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</row>
    <row r="1111" spans="6:17"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</row>
    <row r="1112" spans="6:17"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</row>
    <row r="1113" spans="6:17"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</row>
    <row r="1114" spans="6:17"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</row>
    <row r="1115" spans="6:17"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</row>
    <row r="1116" spans="6:17"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</row>
    <row r="1117" spans="6:17"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</row>
    <row r="1118" spans="6:17"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</row>
    <row r="1119" spans="6:17"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</row>
    <row r="1120" spans="6:17"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</row>
    <row r="1121" spans="6:17"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</row>
    <row r="1122" spans="6:17"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</row>
    <row r="1123" spans="6:17"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</row>
    <row r="1124" spans="6:17"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</row>
    <row r="1125" spans="6:17"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</row>
    <row r="1126" spans="6:17"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</row>
    <row r="1127" spans="6:17"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</row>
    <row r="1128" spans="6:17"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</row>
    <row r="1129" spans="6:17"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</row>
    <row r="1130" spans="6:17"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</row>
    <row r="1131" spans="6:17"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</row>
    <row r="1132" spans="6:17"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</row>
    <row r="1133" spans="6:17"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</row>
    <row r="1134" spans="6:17"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</row>
    <row r="1135" spans="6:17"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</row>
    <row r="1136" spans="6:17"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</row>
    <row r="1137" spans="6:17"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</row>
    <row r="1138" spans="6:17"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</row>
    <row r="1139" spans="6:17"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</row>
    <row r="1140" spans="6:17"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</row>
    <row r="1141" spans="6:17"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</row>
    <row r="1142" spans="6:17"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</row>
    <row r="1143" spans="6:17"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</row>
    <row r="1144" spans="6:17"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</row>
    <row r="1145" spans="6:17"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</row>
    <row r="1146" spans="6:17"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</row>
    <row r="1147" spans="6:17"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</row>
    <row r="1148" spans="6:17"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</row>
    <row r="1149" spans="6:17"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</row>
    <row r="1150" spans="6:17"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</row>
    <row r="1151" spans="6:17"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</row>
    <row r="1152" spans="6:17"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</row>
    <row r="1153" spans="6:17"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</row>
    <row r="1154" spans="6:17"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</row>
    <row r="1155" spans="6:17"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</row>
    <row r="1156" spans="6:17"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</row>
    <row r="1157" spans="6:17"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</row>
    <row r="1158" spans="6:17"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</row>
    <row r="1159" spans="6:17"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</row>
    <row r="1160" spans="6:17"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</row>
    <row r="1161" spans="6:17"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</row>
    <row r="1162" spans="6:17"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</row>
    <row r="1163" spans="6:17"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</row>
    <row r="1164" spans="6:17"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</row>
    <row r="1165" spans="6:17"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</row>
    <row r="1166" spans="6:17"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</row>
    <row r="1167" spans="6:17"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</row>
    <row r="1168" spans="6:17"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</row>
    <row r="1169" spans="6:17"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</row>
    <row r="1170" spans="6:17"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</row>
    <row r="1171" spans="6:17"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</row>
    <row r="1172" spans="6:17"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</row>
    <row r="1173" spans="6:17"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</row>
    <row r="1174" spans="6:17"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</row>
    <row r="1175" spans="6:17"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</row>
    <row r="1176" spans="6:17"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</row>
    <row r="1177" spans="6:17"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</row>
    <row r="1178" spans="6:17"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</row>
    <row r="1179" spans="6:17"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</row>
    <row r="1180" spans="6:17"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</row>
    <row r="1181" spans="6:17"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</row>
    <row r="1182" spans="6:17"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</row>
    <row r="1183" spans="6:17"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</row>
    <row r="1184" spans="6:17"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</row>
    <row r="1185" spans="6:17"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</row>
    <row r="1186" spans="6:17"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</row>
    <row r="1187" spans="6:17"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</row>
    <row r="1188" spans="6:17"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</row>
    <row r="1189" spans="6:17"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</row>
    <row r="1190" spans="6:17"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</row>
    <row r="1191" spans="6:17"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</row>
    <row r="1192" spans="6:17"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</row>
    <row r="1193" spans="6:17"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</row>
    <row r="1194" spans="6:17"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</row>
    <row r="1195" spans="6:17"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</row>
    <row r="1196" spans="6:17"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</row>
    <row r="1197" spans="6:17"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</row>
    <row r="1198" spans="6:17"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</row>
    <row r="1199" spans="6:17"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</row>
    <row r="1200" spans="6:17"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</row>
    <row r="1201" spans="6:17"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</row>
    <row r="1202" spans="6:17"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</row>
    <row r="1203" spans="6:17"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</row>
    <row r="1204" spans="6:17"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</row>
    <row r="1205" spans="6:17"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</row>
    <row r="1206" spans="6:17"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</row>
    <row r="1207" spans="6:17"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</row>
    <row r="1208" spans="6:17"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</row>
    <row r="1209" spans="6:17"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</row>
    <row r="1210" spans="6:17"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</row>
    <row r="1211" spans="6:17"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</row>
    <row r="1212" spans="6:17"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</row>
    <row r="1213" spans="6:17"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</row>
    <row r="1214" spans="6:17"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</row>
    <row r="1215" spans="6:17"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</row>
    <row r="1216" spans="6:17"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</row>
    <row r="1217" spans="6:17"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</row>
    <row r="1218" spans="6:17"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</row>
    <row r="1219" spans="6:17"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</row>
    <row r="1220" spans="6:17"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</row>
    <row r="1221" spans="6:17"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</row>
    <row r="1222" spans="6:17"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</row>
    <row r="1223" spans="6:17"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</row>
    <row r="1224" spans="6:17"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</row>
    <row r="1225" spans="6:17"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</row>
    <row r="1226" spans="6:17"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</row>
    <row r="1227" spans="6:17"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</row>
    <row r="1228" spans="6:17"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</row>
    <row r="1229" spans="6:17"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</row>
    <row r="1230" spans="6:17"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</row>
    <row r="1231" spans="6:17"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</row>
    <row r="1232" spans="6:17"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</row>
    <row r="1233" spans="6:17"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</row>
    <row r="1234" spans="6:17"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</row>
    <row r="1235" spans="6:17"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</row>
    <row r="1236" spans="6:17"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</row>
    <row r="1237" spans="6:17"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</row>
    <row r="1238" spans="6:17"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</row>
    <row r="1239" spans="6:17"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</row>
    <row r="1240" spans="6:17"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</row>
    <row r="1241" spans="6:17"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</row>
    <row r="1242" spans="6:17"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</row>
    <row r="1243" spans="6:17"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</row>
    <row r="1244" spans="6:17"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</row>
    <row r="1245" spans="6:17"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</row>
    <row r="1246" spans="6:17"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</row>
    <row r="1247" spans="6:17"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</row>
    <row r="1248" spans="6:17"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</row>
    <row r="1249" spans="6:17"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</row>
    <row r="1250" spans="6:17"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</row>
    <row r="1251" spans="6:17"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</row>
    <row r="1252" spans="6:17"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</row>
    <row r="1253" spans="6:17"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</row>
    <row r="1254" spans="6:17"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</row>
    <row r="1255" spans="6:17"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</row>
    <row r="1256" spans="6:17"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</row>
    <row r="1257" spans="6:17"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</row>
    <row r="1258" spans="6:17"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</row>
    <row r="1259" spans="6:17"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</row>
    <row r="1260" spans="6:17"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</row>
    <row r="1261" spans="6:17"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</row>
    <row r="1262" spans="6:17"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</row>
    <row r="1263" spans="6:17"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</row>
    <row r="1264" spans="6:17"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</row>
    <row r="1265" spans="6:17"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</row>
    <row r="1266" spans="6:17"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</row>
    <row r="1267" spans="6:17"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</row>
    <row r="1268" spans="6:17"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</row>
    <row r="1269" spans="6:17"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</row>
    <row r="1270" spans="6:17"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</row>
    <row r="1271" spans="6:17"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</row>
    <row r="1272" spans="6:17"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</row>
    <row r="1273" spans="6:17"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</row>
    <row r="1274" spans="6:17"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</row>
    <row r="1275" spans="6:17"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</row>
    <row r="1276" spans="6:17"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</row>
    <row r="1277" spans="6:17"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</row>
    <row r="1278" spans="6:17"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</row>
    <row r="1279" spans="6:17"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</row>
    <row r="1280" spans="6:17"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</row>
    <row r="1281" spans="6:17"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</row>
    <row r="1282" spans="6:17"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</row>
    <row r="1283" spans="6:17"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</row>
    <row r="1284" spans="6:17"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</row>
    <row r="1285" spans="6:17"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</row>
    <row r="1286" spans="6:17"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</row>
    <row r="1287" spans="6:17"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</row>
    <row r="1288" spans="6:17"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</row>
    <row r="1289" spans="6:17"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</row>
    <row r="1290" spans="6:17"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</row>
    <row r="1291" spans="6:17"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</row>
    <row r="1292" spans="6:17"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</row>
    <row r="1293" spans="6:17"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</row>
    <row r="1294" spans="6:17"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</row>
    <row r="1295" spans="6:17"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</row>
    <row r="1296" spans="6:17"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</row>
    <row r="1297" spans="6:17"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</row>
    <row r="1298" spans="6:17"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</row>
    <row r="1299" spans="6:17"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</row>
    <row r="1300" spans="6:17"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</row>
    <row r="1301" spans="6:17"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</row>
    <row r="1302" spans="6:17"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</row>
    <row r="1303" spans="6:17"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</row>
    <row r="1304" spans="6:17"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</row>
    <row r="1305" spans="6:17"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</row>
    <row r="1306" spans="6:17"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</row>
    <row r="1307" spans="6:17"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</row>
    <row r="1308" spans="6:17"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</row>
    <row r="1309" spans="6:17"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</row>
    <row r="1310" spans="6:17"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</row>
    <row r="1311" spans="6:17"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</row>
    <row r="1312" spans="6:17"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</row>
    <row r="1313" spans="6:17"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</row>
    <row r="1314" spans="6:17"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</row>
    <row r="1315" spans="6:17"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</row>
    <row r="1316" spans="6:17"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</row>
    <row r="1317" spans="6:17"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</row>
    <row r="1318" spans="6:17"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</row>
    <row r="1319" spans="6:17"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</row>
    <row r="1320" spans="6:17"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</row>
    <row r="1321" spans="6:17"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</row>
    <row r="1322" spans="6:17"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</row>
    <row r="1323" spans="6:17"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</row>
    <row r="1324" spans="6:17"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</row>
    <row r="1325" spans="6:17"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</row>
    <row r="1326" spans="6:17"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</row>
    <row r="1327" spans="6:17"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</row>
    <row r="1328" spans="6:17"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</row>
    <row r="1329" spans="6:17"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</row>
    <row r="1330" spans="6:17"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</row>
    <row r="1331" spans="6:17"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</row>
    <row r="1332" spans="6:17"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</row>
    <row r="1333" spans="6:17"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</row>
    <row r="1334" spans="6:17"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</row>
    <row r="1335" spans="6:17"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</row>
    <row r="1336" spans="6:17"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</row>
    <row r="1337" spans="6:17"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</row>
    <row r="1338" spans="6:17"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</row>
    <row r="1339" spans="6:17"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</row>
    <row r="1340" spans="6:17"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</row>
    <row r="1341" spans="6:17"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</row>
    <row r="1342" spans="6:17"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</row>
    <row r="1343" spans="6:17"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</row>
    <row r="1344" spans="6:17"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</row>
    <row r="1345" spans="6:17"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</row>
    <row r="1346" spans="6:17"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</row>
    <row r="1347" spans="6:17"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</row>
    <row r="1348" spans="6:17"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</row>
    <row r="1349" spans="6:17"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</row>
    <row r="1350" spans="6:17"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</row>
    <row r="1351" spans="6:17"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</row>
    <row r="1352" spans="6:17"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</row>
    <row r="1353" spans="6:17"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</row>
    <row r="1354" spans="6:17"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</row>
    <row r="1355" spans="6:17"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</row>
    <row r="1356" spans="6:17"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</row>
    <row r="1357" spans="6:17"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</row>
    <row r="1358" spans="6:17"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</row>
    <row r="1359" spans="6:17"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</row>
    <row r="1360" spans="6:17"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</row>
    <row r="1361" spans="6:17"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</row>
    <row r="1362" spans="6:17"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</row>
    <row r="1363" spans="6:17"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</row>
    <row r="1364" spans="6:17"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</row>
    <row r="1365" spans="6:17"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</row>
    <row r="1366" spans="6:17"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</row>
    <row r="1367" spans="6:17"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</row>
    <row r="1368" spans="6:17"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</row>
    <row r="1369" spans="6:17"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</row>
    <row r="1370" spans="6:17"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</row>
    <row r="1371" spans="6:17"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</row>
    <row r="1372" spans="6:17"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</row>
    <row r="1373" spans="6:17"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</row>
    <row r="1374" spans="6:17"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</row>
    <row r="1375" spans="6:17"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</row>
    <row r="1376" spans="6:17"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</row>
    <row r="1377" spans="6:17"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</row>
    <row r="1378" spans="6:17"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</row>
    <row r="1379" spans="6:17"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</row>
    <row r="1380" spans="6:17"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</row>
    <row r="1381" spans="6:17"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</row>
    <row r="1382" spans="6:17"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</row>
    <row r="1383" spans="6:17"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</row>
    <row r="1384" spans="6:17"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</row>
    <row r="1385" spans="6:17"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</row>
    <row r="1386" spans="6:17"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</row>
    <row r="1387" spans="6:17"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</row>
    <row r="1388" spans="6:17"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</row>
    <row r="1389" spans="6:17"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</row>
    <row r="1390" spans="6:17"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</row>
    <row r="1391" spans="6:17"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</row>
    <row r="1392" spans="6:17"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</row>
    <row r="1393" spans="6:17"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</row>
    <row r="1394" spans="6:17"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</row>
    <row r="1395" spans="6:17"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</row>
    <row r="1396" spans="6:17"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</row>
    <row r="1397" spans="6:17"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</row>
    <row r="1398" spans="6:17"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</row>
    <row r="1399" spans="6:17"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</row>
    <row r="1400" spans="6:17"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</row>
    <row r="1401" spans="6:17"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</row>
    <row r="1402" spans="6:17"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</row>
    <row r="1403" spans="6:17"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</row>
    <row r="1404" spans="6:17"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</row>
    <row r="1405" spans="6:17"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</row>
    <row r="1406" spans="6:17"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</row>
    <row r="1407" spans="6:17"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</row>
    <row r="1408" spans="6:17"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</row>
    <row r="1409" spans="6:17"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</row>
    <row r="1410" spans="6:17"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</row>
    <row r="1411" spans="6:17"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</row>
    <row r="1412" spans="6:17"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</row>
    <row r="1413" spans="6:17"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</row>
    <row r="1414" spans="6:17"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</row>
    <row r="1415" spans="6:17"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</row>
    <row r="1416" spans="6:17"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</row>
    <row r="1417" spans="6:17"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</row>
    <row r="1418" spans="6:17"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</row>
    <row r="1419" spans="6:17">
      <c r="F1419" s="15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</row>
    <row r="1420" spans="6:17"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</row>
    <row r="1421" spans="6:17"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</row>
    <row r="1422" spans="6:17"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</row>
    <row r="1423" spans="6:17"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</row>
    <row r="1424" spans="6:17">
      <c r="F1424" s="15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</row>
    <row r="1425" spans="6:17"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</row>
    <row r="1426" spans="6:17"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</row>
    <row r="1427" spans="6:17"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</row>
    <row r="1428" spans="6:17"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</row>
    <row r="1429" spans="6:17"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</row>
    <row r="1430" spans="6:17">
      <c r="F1430" s="15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</row>
    <row r="1431" spans="6:17"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</row>
    <row r="1432" spans="6:17"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</row>
    <row r="1433" spans="6:17"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</row>
    <row r="1434" spans="6:17"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</row>
    <row r="1435" spans="6:17"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</row>
    <row r="1436" spans="6:17"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</row>
    <row r="1437" spans="6:17"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</row>
    <row r="1438" spans="6:17"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</row>
    <row r="1439" spans="6:17">
      <c r="F1439" s="15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</row>
    <row r="1440" spans="6:17"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</row>
    <row r="1441" spans="6:17"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</row>
    <row r="1442" spans="6:17"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</row>
    <row r="1443" spans="6:17"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</row>
    <row r="1444" spans="6:17"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</row>
    <row r="1445" spans="6:17"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</row>
    <row r="1446" spans="6:17"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</row>
    <row r="1447" spans="6:17"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</row>
    <row r="1448" spans="6:17"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</row>
    <row r="1449" spans="6:17"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</row>
    <row r="1450" spans="6:17"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</row>
    <row r="1451" spans="6:17">
      <c r="F1451" s="15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</row>
    <row r="1452" spans="6:17"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</row>
    <row r="1453" spans="6:17"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</row>
    <row r="1454" spans="6:17"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</row>
    <row r="1455" spans="6:17"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</row>
    <row r="1456" spans="6:17"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</row>
    <row r="1457" spans="6:17">
      <c r="F1457" s="15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</row>
    <row r="1458" spans="6:17">
      <c r="F1458" s="15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</row>
    <row r="1459" spans="6:17">
      <c r="F1459" s="15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</row>
    <row r="1460" spans="6:17">
      <c r="F1460" s="15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</row>
    <row r="1461" spans="6:17">
      <c r="F1461" s="15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</row>
    <row r="1462" spans="6:17"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</row>
    <row r="1463" spans="6:17">
      <c r="F1463" s="15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</row>
    <row r="1464" spans="6:17"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</row>
    <row r="1465" spans="6:17"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</row>
    <row r="1466" spans="6:17"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</row>
    <row r="1467" spans="6:17">
      <c r="F1467" s="15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</row>
    <row r="1468" spans="6:17"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</row>
    <row r="1469" spans="6:17">
      <c r="F1469" s="15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</row>
    <row r="1470" spans="6:17"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</row>
    <row r="1471" spans="6:17">
      <c r="F1471" s="15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</row>
    <row r="1472" spans="6:17"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</row>
    <row r="1473" spans="6:17">
      <c r="F1473" s="15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</row>
    <row r="1474" spans="6:17"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</row>
    <row r="1475" spans="6:17"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</row>
    <row r="1476" spans="6:17"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</row>
    <row r="1477" spans="6:17"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</row>
    <row r="1478" spans="6:17"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</row>
    <row r="1479" spans="6:17">
      <c r="F1479" s="15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</row>
    <row r="1480" spans="6:17"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</row>
    <row r="1481" spans="6:17"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</row>
    <row r="1482" spans="6:17"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</row>
    <row r="1483" spans="6:17"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</row>
    <row r="1484" spans="6:17"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</row>
    <row r="1485" spans="6:17"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</row>
    <row r="1486" spans="6:17"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</row>
    <row r="1487" spans="6:17"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</row>
    <row r="1488" spans="6:17">
      <c r="F1488" s="15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</row>
    <row r="1489" spans="6:17"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</row>
    <row r="1490" spans="6:17"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</row>
    <row r="1491" spans="6:17">
      <c r="F1491" s="15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</row>
    <row r="1492" spans="6:17"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</row>
    <row r="1493" spans="6:17"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</row>
    <row r="1494" spans="6:17">
      <c r="F1494" s="15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</row>
    <row r="1495" spans="6:17"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</row>
    <row r="1496" spans="6:17"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</row>
    <row r="1497" spans="6:17">
      <c r="F1497" s="15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</row>
    <row r="1498" spans="6:17"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</row>
    <row r="1499" spans="6:17"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</row>
    <row r="1500" spans="6:17">
      <c r="F1500" s="15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</row>
    <row r="1501" spans="6:17">
      <c r="F1501" s="15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</row>
    <row r="1502" spans="6:17"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</row>
    <row r="1503" spans="6:17"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</row>
    <row r="1504" spans="6:17"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</row>
    <row r="1505" spans="6:17">
      <c r="F1505" s="15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</row>
    <row r="1506" spans="6:17"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</row>
    <row r="1507" spans="6:17"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</row>
    <row r="1508" spans="6:17">
      <c r="F1508" s="15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</row>
    <row r="1509" spans="6:17"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</row>
    <row r="1510" spans="6:17"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</row>
    <row r="1511" spans="6:17">
      <c r="F1511" s="15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</row>
    <row r="1512" spans="6:17">
      <c r="F1512" s="15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</row>
    <row r="1513" spans="6:17"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</row>
    <row r="1514" spans="6:17"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</row>
    <row r="1515" spans="6:17"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</row>
    <row r="1516" spans="6:17"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</row>
    <row r="1517" spans="6:17">
      <c r="F1517" s="15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</row>
    <row r="1518" spans="6:17"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</row>
    <row r="1519" spans="6:17"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</row>
    <row r="1520" spans="6:17"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</row>
    <row r="1521" spans="6:17">
      <c r="F1521" s="15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</row>
    <row r="1522" spans="6:17"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</row>
    <row r="1523" spans="6:17">
      <c r="F1523" s="15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</row>
    <row r="1524" spans="6:17"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</row>
    <row r="1525" spans="6:17"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</row>
    <row r="1526" spans="6:17"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</row>
    <row r="1527" spans="6:17"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</row>
    <row r="1528" spans="6:17"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</row>
    <row r="1529" spans="6:17">
      <c r="F1529" s="15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</row>
    <row r="1530" spans="6:17"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</row>
    <row r="1531" spans="6:17"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</row>
    <row r="1532" spans="6:17">
      <c r="F1532" s="15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</row>
    <row r="1533" spans="6:17">
      <c r="F1533" s="15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</row>
    <row r="1534" spans="6:17"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</row>
    <row r="1535" spans="6:17"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</row>
    <row r="1536" spans="6:17">
      <c r="F1536" s="15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</row>
    <row r="1537" spans="6:17"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</row>
    <row r="1538" spans="6:17"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</row>
    <row r="1539" spans="6:17">
      <c r="F1539" s="15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</row>
    <row r="1540" spans="6:17"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</row>
    <row r="1541" spans="6:17"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</row>
    <row r="1542" spans="6:17"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</row>
    <row r="1543" spans="6:17"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</row>
    <row r="1544" spans="6:17"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</row>
    <row r="1545" spans="6:17"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</row>
    <row r="1546" spans="6:17"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</row>
    <row r="1547" spans="6:17"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</row>
    <row r="1548" spans="6:17">
      <c r="F1548" s="15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</row>
    <row r="1549" spans="6:17"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</row>
    <row r="1550" spans="6:17"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</row>
    <row r="1551" spans="6:17">
      <c r="F1551" s="15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</row>
    <row r="1552" spans="6:17">
      <c r="F1552" s="15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</row>
    <row r="1553" spans="6:17"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</row>
    <row r="1554" spans="6:17"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</row>
    <row r="1555" spans="6:17">
      <c r="F1555" s="15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</row>
    <row r="1556" spans="6:17">
      <c r="F1556" s="15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</row>
    <row r="1557" spans="6:17"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</row>
    <row r="1558" spans="6:17"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</row>
    <row r="1559" spans="6:17">
      <c r="F1559" s="15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</row>
    <row r="1560" spans="6:17">
      <c r="F1560" s="15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</row>
    <row r="1561" spans="6:17">
      <c r="F1561" s="15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</row>
    <row r="1562" spans="6:17">
      <c r="F1562" s="15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</row>
    <row r="1563" spans="6:17"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</row>
    <row r="1564" spans="6:17">
      <c r="F1564" s="15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</row>
    <row r="1565" spans="6:17">
      <c r="F1565" s="15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</row>
    <row r="1566" spans="6:17"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</row>
    <row r="1567" spans="6:17"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</row>
    <row r="1568" spans="6:17">
      <c r="F1568" s="15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</row>
    <row r="1569" spans="6:17"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</row>
    <row r="1570" spans="6:17"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</row>
    <row r="1571" spans="6:17">
      <c r="F1571" s="15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</row>
    <row r="1572" spans="6:17"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</row>
    <row r="1573" spans="6:17"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</row>
    <row r="1574" spans="6:17">
      <c r="F1574" s="15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</row>
    <row r="1575" spans="6:17"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</row>
    <row r="1576" spans="6:17">
      <c r="F1576" s="15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</row>
    <row r="1577" spans="6:17">
      <c r="F1577" s="15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</row>
    <row r="1578" spans="6:17"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</row>
    <row r="1579" spans="6:17"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</row>
    <row r="1580" spans="6:17"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</row>
    <row r="1581" spans="6:17"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</row>
    <row r="1582" spans="6:17"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</row>
    <row r="1583" spans="6:17">
      <c r="F1583" s="15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</row>
    <row r="1584" spans="6:17"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</row>
    <row r="1585" spans="6:17"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</row>
    <row r="1586" spans="6:17">
      <c r="F1586" s="15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</row>
    <row r="1587" spans="6:17">
      <c r="F1587" s="15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</row>
    <row r="1588" spans="6:17">
      <c r="F1588" s="15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</row>
    <row r="1589" spans="6:17">
      <c r="F1589" s="15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  <c r="Q1589" s="15"/>
    </row>
    <row r="1590" spans="6:17"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</row>
    <row r="1591" spans="6:17"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</row>
    <row r="1592" spans="6:17">
      <c r="F1592" s="15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</row>
    <row r="1593" spans="6:17"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</row>
    <row r="1594" spans="6:17">
      <c r="F1594" s="15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  <c r="Q1594" s="15"/>
    </row>
    <row r="1595" spans="6:17"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</row>
    <row r="1596" spans="6:17">
      <c r="F1596" s="15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  <c r="Q1596" s="15"/>
    </row>
    <row r="1597" spans="6:17"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</row>
    <row r="1598" spans="6:17"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</row>
    <row r="1599" spans="6:17">
      <c r="F1599" s="15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  <c r="Q1599" s="15"/>
    </row>
    <row r="1600" spans="6:17">
      <c r="F1600" s="15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</row>
    <row r="1601" spans="6:17">
      <c r="F1601" s="15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  <c r="Q1601" s="15"/>
    </row>
    <row r="1602" spans="6:17">
      <c r="F1602" s="15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  <c r="Q1602" s="15"/>
    </row>
    <row r="1603" spans="6:17"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</row>
    <row r="1604" spans="6:17">
      <c r="F1604" s="15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  <c r="Q1604" s="15"/>
    </row>
    <row r="1605" spans="6:17"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</row>
    <row r="1606" spans="6:17">
      <c r="F1606" s="15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</row>
    <row r="1607" spans="6:17">
      <c r="F1607" s="15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  <c r="Q1607" s="15"/>
    </row>
    <row r="1608" spans="6:17"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</row>
    <row r="1609" spans="6:17">
      <c r="F1609" s="15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  <c r="Q1609" s="15"/>
    </row>
    <row r="1610" spans="6:17">
      <c r="F1610" s="15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</row>
    <row r="1611" spans="6:17">
      <c r="F1611" s="15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  <c r="Q1611" s="15"/>
    </row>
    <row r="1612" spans="6:17">
      <c r="F1612" s="15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  <c r="Q1612" s="15"/>
    </row>
    <row r="1613" spans="6:17">
      <c r="F1613" s="15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</row>
    <row r="1614" spans="6:17">
      <c r="F1614" s="15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  <c r="Q1614" s="15"/>
    </row>
    <row r="1615" spans="6:17">
      <c r="F1615" s="15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  <c r="Q1615" s="15"/>
    </row>
    <row r="1616" spans="6:17">
      <c r="F1616" s="15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</row>
    <row r="1617" spans="6:17"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</row>
    <row r="1618" spans="6:17">
      <c r="F1618" s="15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</row>
    <row r="1619" spans="6:17">
      <c r="F1619" s="15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  <c r="Q1619" s="15"/>
    </row>
    <row r="1620" spans="6:17">
      <c r="F1620" s="15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  <c r="Q1620" s="15"/>
    </row>
    <row r="1621" spans="6:17">
      <c r="F1621" s="15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</row>
    <row r="1622" spans="6:17">
      <c r="F1622" s="15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  <c r="Q1622" s="15"/>
    </row>
    <row r="1623" spans="6:17">
      <c r="F1623" s="15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</row>
    <row r="1624" spans="6:17">
      <c r="F1624" s="15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  <c r="Q1624" s="15"/>
    </row>
    <row r="1625" spans="6:17">
      <c r="F1625" s="15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  <c r="Q1625" s="15"/>
    </row>
    <row r="1626" spans="6:17"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</row>
    <row r="1627" spans="6:17">
      <c r="F1627" s="15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</row>
    <row r="1628" spans="6:17">
      <c r="F1628" s="15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  <c r="Q1628" s="15"/>
    </row>
    <row r="1629" spans="6:17">
      <c r="F1629" s="15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  <c r="Q1629" s="15"/>
    </row>
    <row r="1630" spans="6:17">
      <c r="F1630" s="15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</row>
    <row r="1631" spans="6:17">
      <c r="F1631" s="15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  <c r="Q1631" s="15"/>
    </row>
    <row r="1632" spans="6:17"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</row>
    <row r="1633" spans="6:17">
      <c r="F1633" s="15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  <c r="Q1633" s="15"/>
    </row>
    <row r="1634" spans="6:17">
      <c r="F1634" s="15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  <c r="Q1634" s="15"/>
    </row>
    <row r="1635" spans="6:17">
      <c r="F1635" s="15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  <c r="Q1635" s="15"/>
    </row>
    <row r="1636" spans="6:17"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</row>
    <row r="1637" spans="6:17">
      <c r="F1637" s="15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  <c r="Q1637" s="15"/>
    </row>
    <row r="1638" spans="6:17">
      <c r="F1638" s="15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  <c r="Q1638" s="15"/>
    </row>
    <row r="1639" spans="6:17">
      <c r="F1639" s="15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  <c r="Q1639" s="15"/>
    </row>
    <row r="1640" spans="6:17">
      <c r="F1640" s="15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  <c r="Q1640" s="15"/>
    </row>
    <row r="1641" spans="6:17">
      <c r="F1641" s="15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  <c r="Q1641" s="15"/>
    </row>
    <row r="1642" spans="6:17"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</row>
    <row r="1643" spans="6:17">
      <c r="F1643" s="15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  <c r="Q1643" s="15"/>
    </row>
    <row r="1644" spans="6:17"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</row>
    <row r="1645" spans="6:17">
      <c r="F1645" s="15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  <c r="Q1645" s="15"/>
    </row>
    <row r="1646" spans="6:17">
      <c r="F1646" s="15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</row>
    <row r="1647" spans="6:17"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</row>
    <row r="1648" spans="6:17">
      <c r="F1648" s="15"/>
      <c r="G1648" s="15"/>
      <c r="H1648" s="15"/>
      <c r="I1648" s="15"/>
      <c r="J1648" s="15"/>
      <c r="K1648" s="15"/>
      <c r="L1648" s="15"/>
      <c r="M1648" s="15"/>
      <c r="N1648" s="15"/>
      <c r="O1648" s="15"/>
      <c r="P1648" s="15"/>
      <c r="Q1648" s="15"/>
    </row>
    <row r="1649" spans="6:17">
      <c r="F1649" s="15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5"/>
    </row>
    <row r="1650" spans="6:17">
      <c r="F1650" s="15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</row>
    <row r="1651" spans="6:17"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</row>
    <row r="1652" spans="6:17">
      <c r="F1652" s="15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  <c r="Q1652" s="15"/>
    </row>
    <row r="1653" spans="6:17">
      <c r="F1653" s="15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  <c r="Q1653" s="15"/>
    </row>
    <row r="1654" spans="6:17">
      <c r="F1654" s="15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  <c r="Q1654" s="15"/>
    </row>
    <row r="1655" spans="6:17"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</row>
    <row r="1656" spans="6:17">
      <c r="F1656" s="15"/>
      <c r="G1656" s="15"/>
      <c r="H1656" s="15"/>
      <c r="I1656" s="15"/>
      <c r="J1656" s="15"/>
      <c r="K1656" s="15"/>
      <c r="L1656" s="15"/>
      <c r="M1656" s="15"/>
      <c r="N1656" s="15"/>
      <c r="O1656" s="15"/>
      <c r="P1656" s="15"/>
      <c r="Q1656" s="15"/>
    </row>
    <row r="1657" spans="6:17">
      <c r="F1657" s="15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  <c r="Q1657" s="15"/>
    </row>
    <row r="1658" spans="6:17"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</row>
    <row r="1659" spans="6:17">
      <c r="F1659" s="15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  <c r="Q1659" s="15"/>
    </row>
    <row r="1660" spans="6:17">
      <c r="F1660" s="15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  <c r="Q1660" s="15"/>
    </row>
    <row r="1661" spans="6:17">
      <c r="F1661" s="15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</row>
    <row r="1662" spans="6:17">
      <c r="F1662" s="15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</row>
    <row r="1663" spans="6:17">
      <c r="F1663" s="15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</row>
    <row r="1664" spans="6:17"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</row>
    <row r="1665" spans="6:17">
      <c r="F1665" s="15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  <c r="Q1665" s="15"/>
    </row>
    <row r="1666" spans="6:17">
      <c r="F1666" s="15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15"/>
    </row>
    <row r="1667" spans="6:17">
      <c r="F1667" s="15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  <c r="Q1667" s="15"/>
    </row>
    <row r="1668" spans="6:17">
      <c r="F1668" s="15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</row>
    <row r="1669" spans="6:17">
      <c r="F1669" s="15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</row>
    <row r="1670" spans="6:17">
      <c r="F1670" s="15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  <c r="Q1670" s="15"/>
    </row>
    <row r="1671" spans="6:17">
      <c r="F1671" s="15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</row>
    <row r="1672" spans="6:17">
      <c r="F1672" s="15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  <c r="Q1672" s="15"/>
    </row>
    <row r="1673" spans="6:17"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</row>
    <row r="1674" spans="6:17">
      <c r="F1674" s="15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  <c r="Q1674" s="15"/>
    </row>
    <row r="1675" spans="6:17">
      <c r="F1675" s="15"/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</row>
    <row r="1676" spans="6:17">
      <c r="F1676" s="15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</row>
    <row r="1677" spans="6:17"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</row>
    <row r="1678" spans="6:17">
      <c r="F1678" s="15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</row>
    <row r="1679" spans="6:17"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</row>
    <row r="1680" spans="6:17">
      <c r="F1680" s="15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  <c r="Q1680" s="15"/>
    </row>
    <row r="1681" spans="6:17">
      <c r="F1681" s="15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  <c r="Q1681" s="15"/>
    </row>
    <row r="1682" spans="6:17">
      <c r="F1682" s="15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5"/>
    </row>
    <row r="1683" spans="6:17">
      <c r="F1683" s="15"/>
      <c r="G1683" s="15"/>
      <c r="H1683" s="15"/>
      <c r="I1683" s="15"/>
      <c r="J1683" s="15"/>
      <c r="K1683" s="15"/>
      <c r="L1683" s="15"/>
      <c r="M1683" s="15"/>
      <c r="N1683" s="15"/>
      <c r="O1683" s="15"/>
      <c r="P1683" s="15"/>
      <c r="Q1683" s="15"/>
    </row>
    <row r="1684" spans="6:17">
      <c r="F1684" s="15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  <c r="Q1684" s="15"/>
    </row>
    <row r="1685" spans="6:17"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</row>
    <row r="1686" spans="6:17">
      <c r="F1686" s="15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</row>
    <row r="1687" spans="6:17">
      <c r="F1687" s="15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</row>
    <row r="1688" spans="6:17">
      <c r="F1688" s="15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15"/>
    </row>
    <row r="1689" spans="6:17"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</row>
    <row r="1690" spans="6:17"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</row>
    <row r="1691" spans="6:17"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</row>
    <row r="1692" spans="6:17"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</row>
    <row r="1693" spans="6:17"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</row>
    <row r="1694" spans="6:17">
      <c r="F1694" s="15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  <c r="Q1694" s="15"/>
    </row>
    <row r="1695" spans="6:17"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</row>
    <row r="1696" spans="6:17">
      <c r="F1696" s="15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  <c r="Q1696" s="15"/>
    </row>
    <row r="1697" spans="6:17">
      <c r="F1697" s="15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  <c r="Q1697" s="15"/>
    </row>
    <row r="1698" spans="6:17">
      <c r="F1698" s="15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  <c r="Q1698" s="15"/>
    </row>
    <row r="1699" spans="6:17">
      <c r="F1699" s="15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</row>
    <row r="1700" spans="6:17">
      <c r="F1700" s="15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</row>
    <row r="1701" spans="6:17"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</row>
    <row r="1702" spans="6:17">
      <c r="F1702" s="15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</row>
    <row r="1703" spans="6:17"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</row>
    <row r="1704" spans="6:17">
      <c r="F1704" s="15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15"/>
    </row>
    <row r="1705" spans="6:17">
      <c r="F1705" s="15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  <c r="Q1705" s="15"/>
    </row>
    <row r="1706" spans="6:17"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</row>
    <row r="1707" spans="6:17">
      <c r="F1707" s="15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  <c r="Q1707" s="15"/>
    </row>
    <row r="1708" spans="6:17">
      <c r="F1708" s="15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  <c r="Q1708" s="15"/>
    </row>
    <row r="1709" spans="6:17">
      <c r="F1709" s="15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  <c r="Q1709" s="15"/>
    </row>
    <row r="1710" spans="6:17">
      <c r="F1710" s="15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</row>
    <row r="1711" spans="6:17">
      <c r="F1711" s="15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  <c r="Q1711" s="15"/>
    </row>
    <row r="1712" spans="6:17">
      <c r="F1712" s="15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  <c r="Q1712" s="15"/>
    </row>
    <row r="1713" spans="6:17">
      <c r="F1713" s="15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  <c r="Q1713" s="15"/>
    </row>
    <row r="1714" spans="6:17"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</row>
    <row r="1715" spans="6:17">
      <c r="F1715" s="15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  <c r="Q1715" s="15"/>
    </row>
    <row r="1716" spans="6:17">
      <c r="F1716" s="15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  <c r="Q1716" s="15"/>
    </row>
    <row r="1717" spans="6:17">
      <c r="F1717" s="15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  <c r="Q1717" s="15"/>
    </row>
    <row r="1718" spans="6:17"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</row>
    <row r="1719" spans="6:17">
      <c r="F1719" s="15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  <c r="Q1719" s="15"/>
    </row>
    <row r="1720" spans="6:17">
      <c r="F1720" s="15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</row>
    <row r="1721" spans="6:17">
      <c r="F1721" s="15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  <c r="Q1721" s="15"/>
    </row>
    <row r="1722" spans="6:17"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</row>
    <row r="1723" spans="6:17">
      <c r="F1723" s="15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  <c r="Q1723" s="15"/>
    </row>
    <row r="1724" spans="6:17">
      <c r="F1724" s="15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  <c r="Q1724" s="15"/>
    </row>
    <row r="1725" spans="6:17">
      <c r="F1725" s="15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  <c r="Q1725" s="15"/>
    </row>
    <row r="1726" spans="6:17">
      <c r="F1726" s="15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</row>
    <row r="1727" spans="6:17"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</row>
    <row r="1728" spans="6:17">
      <c r="F1728" s="15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</row>
    <row r="1729" spans="6:17">
      <c r="F1729" s="15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</row>
    <row r="1730" spans="6:17">
      <c r="F1730" s="15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  <c r="Q1730" s="15"/>
    </row>
    <row r="1731" spans="6:17">
      <c r="F1731" s="15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  <c r="Q1731" s="15"/>
    </row>
    <row r="1732" spans="6:17"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</row>
    <row r="1733" spans="6:17">
      <c r="F1733" s="15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  <c r="Q1733" s="15"/>
    </row>
    <row r="1734" spans="6:17"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</row>
    <row r="1735" spans="6:17"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</row>
    <row r="1736" spans="6:17"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</row>
    <row r="1737" spans="6:17"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</row>
    <row r="1738" spans="6:17"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</row>
    <row r="1739" spans="6:17"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</row>
    <row r="1740" spans="6:17">
      <c r="F1740" s="15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  <c r="Q1740" s="15"/>
    </row>
    <row r="1741" spans="6:17"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</row>
    <row r="1742" spans="6:17">
      <c r="F1742" s="15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  <c r="Q1742" s="15"/>
    </row>
    <row r="1743" spans="6:17"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</row>
    <row r="1744" spans="6:17">
      <c r="F1744" s="15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15"/>
    </row>
    <row r="1745" spans="6:17">
      <c r="F1745" s="15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  <c r="Q1745" s="15"/>
    </row>
    <row r="1746" spans="6:17">
      <c r="F1746" s="15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  <c r="Q1746" s="15"/>
    </row>
    <row r="1747" spans="6:17">
      <c r="F1747" s="15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</row>
    <row r="1748" spans="6:17">
      <c r="F1748" s="15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</row>
    <row r="1749" spans="6:17">
      <c r="F1749" s="15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</row>
    <row r="1750" spans="6:17">
      <c r="F1750" s="15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</row>
    <row r="1751" spans="6:17">
      <c r="F1751" s="15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  <c r="Q1751" s="15"/>
    </row>
    <row r="1752" spans="6:17">
      <c r="F1752" s="15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  <c r="Q1752" s="15"/>
    </row>
    <row r="1753" spans="6:17"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</row>
    <row r="1754" spans="6:17">
      <c r="F1754" s="15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</row>
    <row r="1755" spans="6:17"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</row>
    <row r="1756" spans="6:17"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</row>
    <row r="1757" spans="6:17"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</row>
    <row r="1758" spans="6:17"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</row>
    <row r="1759" spans="6:17"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</row>
    <row r="1760" spans="6:17">
      <c r="F1760" s="15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  <c r="Q1760" s="15"/>
    </row>
    <row r="1761" spans="6:17"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</row>
    <row r="1762" spans="6:17">
      <c r="F1762" s="15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  <c r="Q1762" s="15"/>
    </row>
    <row r="1763" spans="6:17">
      <c r="F1763" s="15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  <c r="Q1763" s="15"/>
    </row>
    <row r="1764" spans="6:17">
      <c r="F1764" s="15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  <c r="Q1764" s="15"/>
    </row>
    <row r="1765" spans="6:17">
      <c r="F1765" s="15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</row>
    <row r="1766" spans="6:17"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</row>
    <row r="1767" spans="6:17">
      <c r="F1767" s="15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  <c r="Q1767" s="15"/>
    </row>
    <row r="1768" spans="6:17"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</row>
    <row r="1769" spans="6:17">
      <c r="F1769" s="15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  <c r="Q1769" s="15"/>
    </row>
    <row r="1770" spans="6:17"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</row>
    <row r="1771" spans="6:17">
      <c r="F1771" s="15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  <c r="Q1771" s="15"/>
    </row>
    <row r="1772" spans="6:17">
      <c r="F1772" s="15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  <c r="Q1772" s="15"/>
    </row>
    <row r="1773" spans="6:17">
      <c r="F1773" s="15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  <c r="Q1773" s="15"/>
    </row>
    <row r="1774" spans="6:17"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</row>
    <row r="1775" spans="6:17">
      <c r="F1775" s="15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  <c r="Q1775" s="15"/>
    </row>
    <row r="1776" spans="6:17">
      <c r="F1776" s="15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</row>
    <row r="1777" spans="6:17">
      <c r="F1777" s="15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</row>
    <row r="1778" spans="6:17"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</row>
    <row r="1779" spans="6:17">
      <c r="F1779" s="15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  <c r="Q1779" s="15"/>
    </row>
    <row r="1780" spans="6:17">
      <c r="F1780" s="15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  <c r="Q1780" s="15"/>
    </row>
    <row r="1781" spans="6:17">
      <c r="F1781" s="15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  <c r="Q1781" s="15"/>
    </row>
    <row r="1782" spans="6:17">
      <c r="F1782" s="15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  <c r="Q1782" s="15"/>
    </row>
    <row r="1783" spans="6:17">
      <c r="F1783" s="15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</row>
    <row r="1784" spans="6:17"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</row>
    <row r="1785" spans="6:17">
      <c r="F1785" s="15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  <c r="Q1785" s="15"/>
    </row>
    <row r="1786" spans="6:17"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</row>
    <row r="1787" spans="6:17">
      <c r="F1787" s="15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  <c r="Q1787" s="15"/>
    </row>
    <row r="1788" spans="6:17"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</row>
    <row r="1789" spans="6:17"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</row>
    <row r="1790" spans="6:17"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</row>
    <row r="1791" spans="6:17">
      <c r="F1791" s="15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  <c r="Q1791" s="15"/>
    </row>
    <row r="1792" spans="6:17">
      <c r="F1792" s="15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</row>
    <row r="1793" spans="6:17">
      <c r="F1793" s="15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  <c r="Q1793" s="15"/>
    </row>
    <row r="1794" spans="6:17">
      <c r="F1794" s="15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  <c r="Q1794" s="15"/>
    </row>
    <row r="1795" spans="6:17">
      <c r="F1795" s="15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  <c r="Q1795" s="15"/>
    </row>
    <row r="1796" spans="6:17">
      <c r="F1796" s="15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  <c r="Q1796" s="15"/>
    </row>
    <row r="1797" spans="6:17"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</row>
    <row r="1798" spans="6:17"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</row>
    <row r="1799" spans="6:17">
      <c r="F1799" s="15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</row>
    <row r="1800" spans="6:17">
      <c r="F1800" s="15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  <c r="Q1800" s="15"/>
    </row>
    <row r="1801" spans="6:17">
      <c r="F1801" s="15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  <c r="Q1801" s="15"/>
    </row>
    <row r="1802" spans="6:17">
      <c r="F1802" s="15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</row>
    <row r="1803" spans="6:17">
      <c r="F1803" s="15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  <c r="Q1803" s="15"/>
    </row>
    <row r="1804" spans="6:17">
      <c r="F1804" s="15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</row>
    <row r="1805" spans="6:17">
      <c r="F1805" s="15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  <c r="Q1805" s="15"/>
    </row>
    <row r="1806" spans="6:17">
      <c r="F1806" s="15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5"/>
    </row>
    <row r="1807" spans="6:17">
      <c r="F1807" s="15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</row>
    <row r="1808" spans="6:17">
      <c r="F1808" s="15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</row>
    <row r="1809" spans="6:17">
      <c r="F1809" s="15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</row>
    <row r="1810" spans="6:17">
      <c r="F1810" s="15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</row>
    <row r="1811" spans="6:17">
      <c r="F1811" s="15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</row>
    <row r="1812" spans="6:17">
      <c r="F1812" s="15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  <c r="Q1812" s="15"/>
    </row>
    <row r="1813" spans="6:17">
      <c r="F1813" s="15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</row>
    <row r="1814" spans="6:17">
      <c r="F1814" s="15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5"/>
    </row>
    <row r="1815" spans="6:17"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</row>
    <row r="1816" spans="6:17">
      <c r="F1816" s="15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15"/>
    </row>
    <row r="1817" spans="6:17">
      <c r="F1817" s="15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  <c r="Q1817" s="15"/>
    </row>
    <row r="1818" spans="6:17">
      <c r="F1818" s="15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  <c r="Q1818" s="15"/>
    </row>
    <row r="1819" spans="6:17">
      <c r="F1819" s="15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  <c r="Q1819" s="15"/>
    </row>
    <row r="1820" spans="6:17">
      <c r="F1820" s="1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</row>
    <row r="1821" spans="6:17">
      <c r="F1821" s="15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  <c r="Q1821" s="15"/>
    </row>
    <row r="1822" spans="6:17">
      <c r="F1822" s="15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15"/>
    </row>
    <row r="1823" spans="6:17">
      <c r="F1823" s="15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  <c r="Q1823" s="15"/>
    </row>
    <row r="1824" spans="6:17">
      <c r="F1824" s="15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15"/>
    </row>
    <row r="1825" spans="6:17">
      <c r="F1825" s="15"/>
      <c r="G1825" s="15"/>
      <c r="H1825" s="15"/>
      <c r="I1825" s="15"/>
      <c r="J1825" s="15"/>
      <c r="K1825" s="15"/>
      <c r="L1825" s="15"/>
      <c r="M1825" s="15"/>
      <c r="N1825" s="15"/>
      <c r="O1825" s="15"/>
      <c r="P1825" s="15"/>
      <c r="Q1825" s="15"/>
    </row>
    <row r="1826" spans="6:17">
      <c r="F1826" s="15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</row>
    <row r="1827" spans="6:17">
      <c r="F1827" s="15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  <c r="Q1827" s="15"/>
    </row>
    <row r="1828" spans="6:17"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</row>
    <row r="1829" spans="6:17">
      <c r="F1829" s="15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  <c r="Q1829" s="15"/>
    </row>
    <row r="1830" spans="6:17">
      <c r="F1830" s="15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</row>
    <row r="1831" spans="6:17">
      <c r="F1831" s="15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  <c r="Q1831" s="15"/>
    </row>
    <row r="1832" spans="6:17">
      <c r="F1832" s="15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  <c r="Q1832" s="15"/>
    </row>
    <row r="1833" spans="6:17">
      <c r="F1833" s="15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15"/>
    </row>
    <row r="1834" spans="6:17">
      <c r="F1834" s="15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  <c r="Q1834" s="15"/>
    </row>
    <row r="1835" spans="6:17">
      <c r="F1835" s="15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  <c r="Q1835" s="15"/>
    </row>
    <row r="1836" spans="6:17">
      <c r="F1836" s="15"/>
      <c r="G1836" s="15"/>
      <c r="H1836" s="15"/>
      <c r="I1836" s="15"/>
      <c r="J1836" s="15"/>
      <c r="K1836" s="15"/>
      <c r="L1836" s="15"/>
      <c r="M1836" s="15"/>
      <c r="N1836" s="15"/>
      <c r="O1836" s="15"/>
      <c r="P1836" s="15"/>
      <c r="Q1836" s="15"/>
    </row>
    <row r="1837" spans="6:17">
      <c r="F1837" s="15"/>
      <c r="G1837" s="15"/>
      <c r="H1837" s="15"/>
      <c r="I1837" s="15"/>
      <c r="J1837" s="15"/>
      <c r="K1837" s="15"/>
      <c r="L1837" s="15"/>
      <c r="M1837" s="15"/>
      <c r="N1837" s="15"/>
      <c r="O1837" s="15"/>
      <c r="P1837" s="15"/>
      <c r="Q1837" s="15"/>
    </row>
    <row r="1838" spans="6:17">
      <c r="F1838" s="15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  <c r="Q1838" s="15"/>
    </row>
    <row r="1839" spans="6:17">
      <c r="F1839" s="15"/>
      <c r="G1839" s="15"/>
      <c r="H1839" s="15"/>
      <c r="I1839" s="15"/>
      <c r="J1839" s="15"/>
      <c r="K1839" s="15"/>
      <c r="L1839" s="15"/>
      <c r="M1839" s="15"/>
      <c r="N1839" s="15"/>
      <c r="O1839" s="15"/>
      <c r="P1839" s="15"/>
      <c r="Q1839" s="15"/>
    </row>
    <row r="1840" spans="6:17">
      <c r="F1840" s="15"/>
      <c r="G1840" s="15"/>
      <c r="H1840" s="15"/>
      <c r="I1840" s="15"/>
      <c r="J1840" s="15"/>
      <c r="K1840" s="15"/>
      <c r="L1840" s="15"/>
      <c r="M1840" s="15"/>
      <c r="N1840" s="15"/>
      <c r="O1840" s="15"/>
      <c r="P1840" s="15"/>
      <c r="Q1840" s="15"/>
    </row>
    <row r="1841" spans="6:17">
      <c r="F1841" s="15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  <c r="Q1841" s="15"/>
    </row>
    <row r="1842" spans="6:17">
      <c r="F1842" s="15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</row>
    <row r="1843" spans="6:17">
      <c r="F1843" s="15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  <c r="Q1843" s="15"/>
    </row>
    <row r="1844" spans="6:17">
      <c r="F1844" s="15"/>
      <c r="G1844" s="15"/>
      <c r="H1844" s="15"/>
      <c r="I1844" s="15"/>
      <c r="J1844" s="15"/>
      <c r="K1844" s="15"/>
      <c r="L1844" s="15"/>
      <c r="M1844" s="15"/>
      <c r="N1844" s="15"/>
      <c r="O1844" s="15"/>
      <c r="P1844" s="15"/>
      <c r="Q1844" s="15"/>
    </row>
    <row r="1845" spans="6:17">
      <c r="F1845" s="15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  <c r="Q1845" s="15"/>
    </row>
    <row r="1846" spans="6:17">
      <c r="F1846" s="15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</row>
    <row r="1847" spans="6:17">
      <c r="F1847" s="15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  <c r="Q1847" s="15"/>
    </row>
    <row r="1848" spans="6:17">
      <c r="F1848" s="15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  <c r="Q1848" s="15"/>
    </row>
    <row r="1849" spans="6:17">
      <c r="F1849" s="15"/>
      <c r="G1849" s="15"/>
      <c r="H1849" s="15"/>
      <c r="I1849" s="15"/>
      <c r="J1849" s="15"/>
      <c r="K1849" s="15"/>
      <c r="L1849" s="15"/>
      <c r="M1849" s="15"/>
      <c r="N1849" s="15"/>
      <c r="O1849" s="15"/>
      <c r="P1849" s="15"/>
      <c r="Q1849" s="15"/>
    </row>
    <row r="1850" spans="6:17">
      <c r="F1850" s="15"/>
      <c r="G1850" s="15"/>
      <c r="H1850" s="15"/>
      <c r="I1850" s="15"/>
      <c r="J1850" s="15"/>
      <c r="K1850" s="15"/>
      <c r="L1850" s="15"/>
      <c r="M1850" s="15"/>
      <c r="N1850" s="15"/>
      <c r="O1850" s="15"/>
      <c r="P1850" s="15"/>
      <c r="Q1850" s="15"/>
    </row>
    <row r="1851" spans="6:17">
      <c r="F1851" s="15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  <c r="Q1851" s="15"/>
    </row>
    <row r="1852" spans="6:17">
      <c r="F1852" s="15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</row>
    <row r="1853" spans="6:17">
      <c r="F1853" s="15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  <c r="Q1853" s="15"/>
    </row>
    <row r="1854" spans="6:17">
      <c r="F1854" s="15"/>
      <c r="G1854" s="15"/>
      <c r="H1854" s="15"/>
      <c r="I1854" s="15"/>
      <c r="J1854" s="15"/>
      <c r="K1854" s="15"/>
      <c r="L1854" s="15"/>
      <c r="M1854" s="15"/>
      <c r="N1854" s="15"/>
      <c r="O1854" s="15"/>
      <c r="P1854" s="15"/>
      <c r="Q1854" s="15"/>
    </row>
    <row r="1855" spans="6:17"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</row>
    <row r="1856" spans="6:17">
      <c r="F1856" s="15"/>
      <c r="G1856" s="15"/>
      <c r="H1856" s="15"/>
      <c r="I1856" s="15"/>
      <c r="J1856" s="15"/>
      <c r="K1856" s="15"/>
      <c r="L1856" s="15"/>
      <c r="M1856" s="15"/>
      <c r="N1856" s="15"/>
      <c r="O1856" s="15"/>
      <c r="P1856" s="15"/>
      <c r="Q1856" s="15"/>
    </row>
    <row r="1857" spans="6:17">
      <c r="F1857" s="15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  <c r="Q1857" s="15"/>
    </row>
    <row r="1858" spans="6:17">
      <c r="F1858" s="15"/>
      <c r="G1858" s="15"/>
      <c r="H1858" s="15"/>
      <c r="I1858" s="15"/>
      <c r="J1858" s="15"/>
      <c r="K1858" s="15"/>
      <c r="L1858" s="15"/>
      <c r="M1858" s="15"/>
      <c r="N1858" s="15"/>
      <c r="O1858" s="15"/>
      <c r="P1858" s="15"/>
      <c r="Q1858" s="15"/>
    </row>
    <row r="1859" spans="6:17">
      <c r="F1859" s="15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  <c r="Q1859" s="15"/>
    </row>
    <row r="1860" spans="6:17">
      <c r="F1860" s="15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  <c r="Q1860" s="15"/>
    </row>
    <row r="1861" spans="6:17">
      <c r="F1861" s="15"/>
      <c r="G1861" s="15"/>
      <c r="H1861" s="15"/>
      <c r="I1861" s="15"/>
      <c r="J1861" s="15"/>
      <c r="K1861" s="15"/>
      <c r="L1861" s="15"/>
      <c r="M1861" s="15"/>
      <c r="N1861" s="15"/>
      <c r="O1861" s="15"/>
      <c r="P1861" s="15"/>
      <c r="Q1861" s="15"/>
    </row>
    <row r="1862" spans="6:17">
      <c r="F1862" s="15"/>
      <c r="G1862" s="15"/>
      <c r="H1862" s="15"/>
      <c r="I1862" s="15"/>
      <c r="J1862" s="15"/>
      <c r="K1862" s="15"/>
      <c r="L1862" s="15"/>
      <c r="M1862" s="15"/>
      <c r="N1862" s="15"/>
      <c r="O1862" s="15"/>
      <c r="P1862" s="15"/>
      <c r="Q1862" s="15"/>
    </row>
    <row r="1863" spans="6:17">
      <c r="F1863" s="15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  <c r="Q1863" s="15"/>
    </row>
    <row r="1864" spans="6:17">
      <c r="F1864" s="15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  <c r="Q1864" s="15"/>
    </row>
    <row r="1865" spans="6:17">
      <c r="F1865" s="15"/>
      <c r="G1865" s="15"/>
      <c r="H1865" s="15"/>
      <c r="I1865" s="15"/>
      <c r="J1865" s="15"/>
      <c r="K1865" s="15"/>
      <c r="L1865" s="15"/>
      <c r="M1865" s="15"/>
      <c r="N1865" s="15"/>
      <c r="O1865" s="15"/>
      <c r="P1865" s="15"/>
      <c r="Q1865" s="15"/>
    </row>
    <row r="1866" spans="6:17">
      <c r="F1866" s="15"/>
      <c r="G1866" s="15"/>
      <c r="H1866" s="15"/>
      <c r="I1866" s="15"/>
      <c r="J1866" s="15"/>
      <c r="K1866" s="15"/>
      <c r="L1866" s="15"/>
      <c r="M1866" s="15"/>
      <c r="N1866" s="15"/>
      <c r="O1866" s="15"/>
      <c r="P1866" s="15"/>
      <c r="Q1866" s="15"/>
    </row>
    <row r="1867" spans="6:17">
      <c r="F1867" s="15"/>
      <c r="G1867" s="15"/>
      <c r="H1867" s="15"/>
      <c r="I1867" s="15"/>
      <c r="J1867" s="15"/>
      <c r="K1867" s="15"/>
      <c r="L1867" s="15"/>
      <c r="M1867" s="15"/>
      <c r="N1867" s="15"/>
      <c r="O1867" s="15"/>
      <c r="P1867" s="15"/>
      <c r="Q1867" s="15"/>
    </row>
    <row r="1868" spans="6:17">
      <c r="F1868" s="15"/>
      <c r="G1868" s="15"/>
      <c r="H1868" s="15"/>
      <c r="I1868" s="15"/>
      <c r="J1868" s="15"/>
      <c r="K1868" s="15"/>
      <c r="L1868" s="15"/>
      <c r="M1868" s="15"/>
      <c r="N1868" s="15"/>
      <c r="O1868" s="15"/>
      <c r="P1868" s="15"/>
      <c r="Q1868" s="15"/>
    </row>
    <row r="1869" spans="6:17">
      <c r="F1869" s="15"/>
      <c r="G1869" s="15"/>
      <c r="H1869" s="15"/>
      <c r="I1869" s="15"/>
      <c r="J1869" s="15"/>
      <c r="K1869" s="15"/>
      <c r="L1869" s="15"/>
      <c r="M1869" s="15"/>
      <c r="N1869" s="15"/>
      <c r="O1869" s="15"/>
      <c r="P1869" s="15"/>
      <c r="Q1869" s="15"/>
    </row>
    <row r="1870" spans="6:17">
      <c r="F1870" s="15"/>
      <c r="G1870" s="15"/>
      <c r="H1870" s="15"/>
      <c r="I1870" s="15"/>
      <c r="J1870" s="15"/>
      <c r="K1870" s="15"/>
      <c r="L1870" s="15"/>
      <c r="M1870" s="15"/>
      <c r="N1870" s="15"/>
      <c r="O1870" s="15"/>
      <c r="P1870" s="15"/>
      <c r="Q1870" s="15"/>
    </row>
    <row r="1871" spans="6:17">
      <c r="F1871" s="15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  <c r="Q1871" s="15"/>
    </row>
    <row r="1872" spans="6:17">
      <c r="F1872" s="15"/>
      <c r="G1872" s="15"/>
      <c r="H1872" s="15"/>
      <c r="I1872" s="15"/>
      <c r="J1872" s="15"/>
      <c r="K1872" s="15"/>
      <c r="L1872" s="15"/>
      <c r="M1872" s="15"/>
      <c r="N1872" s="15"/>
      <c r="O1872" s="15"/>
      <c r="P1872" s="15"/>
      <c r="Q1872" s="15"/>
    </row>
    <row r="1873" spans="6:17">
      <c r="F1873" s="15"/>
      <c r="G1873" s="15"/>
      <c r="H1873" s="15"/>
      <c r="I1873" s="15"/>
      <c r="J1873" s="15"/>
      <c r="K1873" s="15"/>
      <c r="L1873" s="15"/>
      <c r="M1873" s="15"/>
      <c r="N1873" s="15"/>
      <c r="O1873" s="15"/>
      <c r="P1873" s="15"/>
      <c r="Q1873" s="15"/>
    </row>
    <row r="1874" spans="6:17">
      <c r="F1874" s="15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</row>
    <row r="1875" spans="6:17">
      <c r="F1875" s="15"/>
      <c r="G1875" s="15"/>
      <c r="H1875" s="15"/>
      <c r="I1875" s="15"/>
      <c r="J1875" s="15"/>
      <c r="K1875" s="15"/>
      <c r="L1875" s="15"/>
      <c r="M1875" s="15"/>
      <c r="N1875" s="15"/>
      <c r="O1875" s="15"/>
      <c r="P1875" s="15"/>
      <c r="Q1875" s="15"/>
    </row>
    <row r="1876" spans="6:17">
      <c r="F1876" s="15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  <c r="Q1876" s="15"/>
    </row>
    <row r="1877" spans="6:17">
      <c r="F1877" s="15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  <c r="Q1877" s="15"/>
    </row>
    <row r="1878" spans="6:17">
      <c r="F1878" s="15"/>
      <c r="G1878" s="15"/>
      <c r="H1878" s="15"/>
      <c r="I1878" s="15"/>
      <c r="J1878" s="15"/>
      <c r="K1878" s="15"/>
      <c r="L1878" s="15"/>
      <c r="M1878" s="15"/>
      <c r="N1878" s="15"/>
      <c r="O1878" s="15"/>
      <c r="P1878" s="15"/>
      <c r="Q1878" s="15"/>
    </row>
    <row r="1879" spans="6:17">
      <c r="F1879" s="15"/>
      <c r="G1879" s="15"/>
      <c r="H1879" s="15"/>
      <c r="I1879" s="15"/>
      <c r="J1879" s="15"/>
      <c r="K1879" s="15"/>
      <c r="L1879" s="15"/>
      <c r="M1879" s="15"/>
      <c r="N1879" s="15"/>
      <c r="O1879" s="15"/>
      <c r="P1879" s="15"/>
      <c r="Q1879" s="15"/>
    </row>
    <row r="1880" spans="6:17">
      <c r="F1880" s="15"/>
      <c r="G1880" s="15"/>
      <c r="H1880" s="15"/>
      <c r="I1880" s="15"/>
      <c r="J1880" s="15"/>
      <c r="K1880" s="15"/>
      <c r="L1880" s="15"/>
      <c r="M1880" s="15"/>
      <c r="N1880" s="15"/>
      <c r="O1880" s="15"/>
      <c r="P1880" s="15"/>
      <c r="Q1880" s="15"/>
    </row>
    <row r="1881" spans="6:17">
      <c r="F1881" s="15"/>
      <c r="G1881" s="15"/>
      <c r="H1881" s="15"/>
      <c r="I1881" s="15"/>
      <c r="J1881" s="15"/>
      <c r="K1881" s="15"/>
      <c r="L1881" s="15"/>
      <c r="M1881" s="15"/>
      <c r="N1881" s="15"/>
      <c r="O1881" s="15"/>
      <c r="P1881" s="15"/>
      <c r="Q1881" s="15"/>
    </row>
    <row r="1882" spans="6:17"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</row>
    <row r="1883" spans="6:17">
      <c r="F1883" s="15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  <c r="Q1883" s="15"/>
    </row>
    <row r="1884" spans="6:17">
      <c r="F1884" s="15"/>
      <c r="G1884" s="15"/>
      <c r="H1884" s="15"/>
      <c r="I1884" s="15"/>
      <c r="J1884" s="15"/>
      <c r="K1884" s="15"/>
      <c r="L1884" s="15"/>
      <c r="M1884" s="15"/>
      <c r="N1884" s="15"/>
      <c r="O1884" s="15"/>
      <c r="P1884" s="15"/>
      <c r="Q1884" s="15"/>
    </row>
    <row r="1885" spans="6:17">
      <c r="F1885" s="15"/>
      <c r="G1885" s="15"/>
      <c r="H1885" s="15"/>
      <c r="I1885" s="15"/>
      <c r="J1885" s="15"/>
      <c r="K1885" s="15"/>
      <c r="L1885" s="15"/>
      <c r="M1885" s="15"/>
      <c r="N1885" s="15"/>
      <c r="O1885" s="15"/>
      <c r="P1885" s="15"/>
      <c r="Q1885" s="15"/>
    </row>
    <row r="1886" spans="6:17">
      <c r="F1886" s="15"/>
      <c r="G1886" s="15"/>
      <c r="H1886" s="15"/>
      <c r="I1886" s="15"/>
      <c r="J1886" s="15"/>
      <c r="K1886" s="15"/>
      <c r="L1886" s="15"/>
      <c r="M1886" s="15"/>
      <c r="N1886" s="15"/>
      <c r="O1886" s="15"/>
      <c r="P1886" s="15"/>
      <c r="Q1886" s="15"/>
    </row>
    <row r="1887" spans="6:17">
      <c r="F1887" s="15"/>
      <c r="G1887" s="15"/>
      <c r="H1887" s="15"/>
      <c r="I1887" s="15"/>
      <c r="J1887" s="15"/>
      <c r="K1887" s="15"/>
      <c r="L1887" s="15"/>
      <c r="M1887" s="15"/>
      <c r="N1887" s="15"/>
      <c r="O1887" s="15"/>
      <c r="P1887" s="15"/>
      <c r="Q1887" s="15"/>
    </row>
    <row r="1888" spans="6:17">
      <c r="F1888" s="15"/>
      <c r="G1888" s="15"/>
      <c r="H1888" s="15"/>
      <c r="I1888" s="15"/>
      <c r="J1888" s="15"/>
      <c r="K1888" s="15"/>
      <c r="L1888" s="15"/>
      <c r="M1888" s="15"/>
      <c r="N1888" s="15"/>
      <c r="O1888" s="15"/>
      <c r="P1888" s="15"/>
      <c r="Q1888" s="15"/>
    </row>
    <row r="1889" spans="6:17">
      <c r="F1889" s="15"/>
      <c r="G1889" s="15"/>
      <c r="H1889" s="15"/>
      <c r="I1889" s="15"/>
      <c r="J1889" s="15"/>
      <c r="K1889" s="15"/>
      <c r="L1889" s="15"/>
      <c r="M1889" s="15"/>
      <c r="N1889" s="15"/>
      <c r="O1889" s="15"/>
      <c r="P1889" s="15"/>
      <c r="Q1889" s="15"/>
    </row>
    <row r="1890" spans="6:17">
      <c r="F1890" s="15"/>
      <c r="G1890" s="15"/>
      <c r="H1890" s="15"/>
      <c r="I1890" s="15"/>
      <c r="J1890" s="15"/>
      <c r="K1890" s="15"/>
      <c r="L1890" s="15"/>
      <c r="M1890" s="15"/>
      <c r="N1890" s="15"/>
      <c r="O1890" s="15"/>
      <c r="P1890" s="15"/>
      <c r="Q1890" s="15"/>
    </row>
    <row r="1891" spans="6:17">
      <c r="F1891" s="15"/>
      <c r="G1891" s="15"/>
      <c r="H1891" s="15"/>
      <c r="I1891" s="15"/>
      <c r="J1891" s="15"/>
      <c r="K1891" s="15"/>
      <c r="L1891" s="15"/>
      <c r="M1891" s="15"/>
      <c r="N1891" s="15"/>
      <c r="O1891" s="15"/>
      <c r="P1891" s="15"/>
      <c r="Q1891" s="15"/>
    </row>
    <row r="1892" spans="6:17">
      <c r="F1892" s="15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  <c r="Q1892" s="15"/>
    </row>
    <row r="1893" spans="6:17">
      <c r="F1893" s="15"/>
      <c r="G1893" s="15"/>
      <c r="H1893" s="15"/>
      <c r="I1893" s="15"/>
      <c r="J1893" s="15"/>
      <c r="K1893" s="15"/>
      <c r="L1893" s="15"/>
      <c r="M1893" s="15"/>
      <c r="N1893" s="15"/>
      <c r="O1893" s="15"/>
      <c r="P1893" s="15"/>
      <c r="Q1893" s="15"/>
    </row>
    <row r="1894" spans="6:17">
      <c r="F1894" s="15"/>
      <c r="G1894" s="15"/>
      <c r="H1894" s="15"/>
      <c r="I1894" s="15"/>
      <c r="J1894" s="15"/>
      <c r="K1894" s="15"/>
      <c r="L1894" s="15"/>
      <c r="M1894" s="15"/>
      <c r="N1894" s="15"/>
      <c r="O1894" s="15"/>
      <c r="P1894" s="15"/>
      <c r="Q1894" s="15"/>
    </row>
    <row r="1895" spans="6:17">
      <c r="F1895" s="15"/>
      <c r="G1895" s="15"/>
      <c r="H1895" s="15"/>
      <c r="I1895" s="15"/>
      <c r="J1895" s="15"/>
      <c r="K1895" s="15"/>
      <c r="L1895" s="15"/>
      <c r="M1895" s="15"/>
      <c r="N1895" s="15"/>
      <c r="O1895" s="15"/>
      <c r="P1895" s="15"/>
      <c r="Q1895" s="15"/>
    </row>
    <row r="1896" spans="6:17">
      <c r="F1896" s="15"/>
      <c r="G1896" s="15"/>
      <c r="H1896" s="15"/>
      <c r="I1896" s="15"/>
      <c r="J1896" s="15"/>
      <c r="K1896" s="15"/>
      <c r="L1896" s="15"/>
      <c r="M1896" s="15"/>
      <c r="N1896" s="15"/>
      <c r="O1896" s="15"/>
      <c r="P1896" s="15"/>
      <c r="Q1896" s="15"/>
    </row>
    <row r="1897" spans="6:17">
      <c r="F1897" s="15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  <c r="Q1897" s="15"/>
    </row>
    <row r="1898" spans="6:17">
      <c r="F1898" s="15"/>
      <c r="G1898" s="15"/>
      <c r="H1898" s="15"/>
      <c r="I1898" s="15"/>
      <c r="J1898" s="15"/>
      <c r="K1898" s="15"/>
      <c r="L1898" s="15"/>
      <c r="M1898" s="15"/>
      <c r="N1898" s="15"/>
      <c r="O1898" s="15"/>
      <c r="P1898" s="15"/>
      <c r="Q1898" s="15"/>
    </row>
    <row r="1899" spans="6:17">
      <c r="F1899" s="15"/>
      <c r="G1899" s="15"/>
      <c r="H1899" s="15"/>
      <c r="I1899" s="15"/>
      <c r="J1899" s="15"/>
      <c r="K1899" s="15"/>
      <c r="L1899" s="15"/>
      <c r="M1899" s="15"/>
      <c r="N1899" s="15"/>
      <c r="O1899" s="15"/>
      <c r="P1899" s="15"/>
      <c r="Q1899" s="15"/>
    </row>
    <row r="1900" spans="6:17">
      <c r="F1900" s="15"/>
      <c r="G1900" s="15"/>
      <c r="H1900" s="15"/>
      <c r="I1900" s="15"/>
      <c r="J1900" s="15"/>
      <c r="K1900" s="15"/>
      <c r="L1900" s="15"/>
      <c r="M1900" s="15"/>
      <c r="N1900" s="15"/>
      <c r="O1900" s="15"/>
      <c r="P1900" s="15"/>
      <c r="Q1900" s="15"/>
    </row>
    <row r="1901" spans="6:17">
      <c r="F1901" s="15"/>
      <c r="G1901" s="15"/>
      <c r="H1901" s="15"/>
      <c r="I1901" s="15"/>
      <c r="J1901" s="15"/>
      <c r="K1901" s="15"/>
      <c r="L1901" s="15"/>
      <c r="M1901" s="15"/>
      <c r="N1901" s="15"/>
      <c r="O1901" s="15"/>
      <c r="P1901" s="15"/>
      <c r="Q1901" s="15"/>
    </row>
    <row r="1902" spans="6:17">
      <c r="F1902" s="15"/>
      <c r="G1902" s="15"/>
      <c r="H1902" s="15"/>
      <c r="I1902" s="15"/>
      <c r="J1902" s="15"/>
      <c r="K1902" s="15"/>
      <c r="L1902" s="15"/>
      <c r="M1902" s="15"/>
      <c r="N1902" s="15"/>
      <c r="O1902" s="15"/>
      <c r="P1902" s="15"/>
      <c r="Q1902" s="15"/>
    </row>
    <row r="1903" spans="6:17">
      <c r="F1903" s="15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  <c r="Q1903" s="15"/>
    </row>
    <row r="1904" spans="6:17">
      <c r="F1904" s="15"/>
      <c r="G1904" s="15"/>
      <c r="H1904" s="15"/>
      <c r="I1904" s="15"/>
      <c r="J1904" s="15"/>
      <c r="K1904" s="15"/>
      <c r="L1904" s="15"/>
      <c r="M1904" s="15"/>
      <c r="N1904" s="15"/>
      <c r="O1904" s="15"/>
      <c r="P1904" s="15"/>
      <c r="Q1904" s="15"/>
    </row>
    <row r="1905" spans="6:17">
      <c r="F1905" s="15"/>
      <c r="G1905" s="15"/>
      <c r="H1905" s="15"/>
      <c r="I1905" s="15"/>
      <c r="J1905" s="15"/>
      <c r="K1905" s="15"/>
      <c r="L1905" s="15"/>
      <c r="M1905" s="15"/>
      <c r="N1905" s="15"/>
      <c r="O1905" s="15"/>
      <c r="P1905" s="15"/>
      <c r="Q1905" s="15"/>
    </row>
    <row r="1906" spans="6:17">
      <c r="F1906" s="15"/>
      <c r="G1906" s="15"/>
      <c r="H1906" s="15"/>
      <c r="I1906" s="15"/>
      <c r="J1906" s="15"/>
      <c r="K1906" s="15"/>
      <c r="L1906" s="15"/>
      <c r="M1906" s="15"/>
      <c r="N1906" s="15"/>
      <c r="O1906" s="15"/>
      <c r="P1906" s="15"/>
      <c r="Q1906" s="15"/>
    </row>
    <row r="1907" spans="6:17">
      <c r="F1907" s="15"/>
      <c r="G1907" s="15"/>
      <c r="H1907" s="15"/>
      <c r="I1907" s="15"/>
      <c r="J1907" s="15"/>
      <c r="K1907" s="15"/>
      <c r="L1907" s="15"/>
      <c r="M1907" s="15"/>
      <c r="N1907" s="15"/>
      <c r="O1907" s="15"/>
      <c r="P1907" s="15"/>
      <c r="Q1907" s="15"/>
    </row>
    <row r="1908" spans="6:17">
      <c r="F1908" s="15"/>
      <c r="G1908" s="15"/>
      <c r="H1908" s="15"/>
      <c r="I1908" s="15"/>
      <c r="J1908" s="15"/>
      <c r="K1908" s="15"/>
      <c r="L1908" s="15"/>
      <c r="M1908" s="15"/>
      <c r="N1908" s="15"/>
      <c r="O1908" s="15"/>
      <c r="P1908" s="15"/>
      <c r="Q1908" s="15"/>
    </row>
    <row r="1909" spans="6:17">
      <c r="F1909" s="15"/>
      <c r="G1909" s="15"/>
      <c r="H1909" s="15"/>
      <c r="I1909" s="15"/>
      <c r="J1909" s="15"/>
      <c r="K1909" s="15"/>
      <c r="L1909" s="15"/>
      <c r="M1909" s="15"/>
      <c r="N1909" s="15"/>
      <c r="O1909" s="15"/>
      <c r="P1909" s="15"/>
      <c r="Q1909" s="15"/>
    </row>
    <row r="1910" spans="6:17">
      <c r="F1910" s="15"/>
      <c r="G1910" s="15"/>
      <c r="H1910" s="15"/>
      <c r="I1910" s="15"/>
      <c r="J1910" s="15"/>
      <c r="K1910" s="15"/>
      <c r="L1910" s="15"/>
      <c r="M1910" s="15"/>
      <c r="N1910" s="15"/>
      <c r="O1910" s="15"/>
      <c r="P1910" s="15"/>
      <c r="Q1910" s="15"/>
    </row>
    <row r="1911" spans="6:17">
      <c r="F1911" s="15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</row>
    <row r="1912" spans="6:17">
      <c r="F1912" s="15"/>
      <c r="G1912" s="15"/>
      <c r="H1912" s="15"/>
      <c r="I1912" s="15"/>
      <c r="J1912" s="15"/>
      <c r="K1912" s="15"/>
      <c r="L1912" s="15"/>
      <c r="M1912" s="15"/>
      <c r="N1912" s="15"/>
      <c r="O1912" s="15"/>
      <c r="P1912" s="15"/>
      <c r="Q1912" s="15"/>
    </row>
    <row r="1913" spans="6:17">
      <c r="F1913" s="15"/>
      <c r="G1913" s="15"/>
      <c r="H1913" s="15"/>
      <c r="I1913" s="15"/>
      <c r="J1913" s="15"/>
      <c r="K1913" s="15"/>
      <c r="L1913" s="15"/>
      <c r="M1913" s="15"/>
      <c r="N1913" s="15"/>
      <c r="O1913" s="15"/>
      <c r="P1913" s="15"/>
      <c r="Q1913" s="15"/>
    </row>
    <row r="1914" spans="6:17">
      <c r="F1914" s="15"/>
      <c r="G1914" s="15"/>
      <c r="H1914" s="15"/>
      <c r="I1914" s="15"/>
      <c r="J1914" s="15"/>
      <c r="K1914" s="15"/>
      <c r="L1914" s="15"/>
      <c r="M1914" s="15"/>
      <c r="N1914" s="15"/>
      <c r="O1914" s="15"/>
      <c r="P1914" s="15"/>
      <c r="Q1914" s="15"/>
    </row>
    <row r="1915" spans="6:17">
      <c r="F1915" s="15"/>
      <c r="G1915" s="15"/>
      <c r="H1915" s="15"/>
      <c r="I1915" s="15"/>
      <c r="J1915" s="15"/>
      <c r="K1915" s="15"/>
      <c r="L1915" s="15"/>
      <c r="M1915" s="15"/>
      <c r="N1915" s="15"/>
      <c r="O1915" s="15"/>
      <c r="P1915" s="15"/>
      <c r="Q1915" s="15"/>
    </row>
    <row r="1916" spans="6:17">
      <c r="F1916" s="15"/>
      <c r="G1916" s="15"/>
      <c r="H1916" s="15"/>
      <c r="I1916" s="15"/>
      <c r="J1916" s="15"/>
      <c r="K1916" s="15"/>
      <c r="L1916" s="15"/>
      <c r="M1916" s="15"/>
      <c r="N1916" s="15"/>
      <c r="O1916" s="15"/>
      <c r="P1916" s="15"/>
      <c r="Q1916" s="15"/>
    </row>
    <row r="1917" spans="6:17">
      <c r="F1917" s="15"/>
      <c r="G1917" s="15"/>
      <c r="H1917" s="15"/>
      <c r="I1917" s="15"/>
      <c r="J1917" s="15"/>
      <c r="K1917" s="15"/>
      <c r="L1917" s="15"/>
      <c r="M1917" s="15"/>
      <c r="N1917" s="15"/>
      <c r="O1917" s="15"/>
      <c r="P1917" s="15"/>
      <c r="Q1917" s="15"/>
    </row>
    <row r="1918" spans="6:17">
      <c r="F1918" s="15"/>
      <c r="G1918" s="15"/>
      <c r="H1918" s="15"/>
      <c r="I1918" s="15"/>
      <c r="J1918" s="15"/>
      <c r="K1918" s="15"/>
      <c r="L1918" s="15"/>
      <c r="M1918" s="15"/>
      <c r="N1918" s="15"/>
      <c r="O1918" s="15"/>
      <c r="P1918" s="15"/>
      <c r="Q1918" s="15"/>
    </row>
    <row r="1919" spans="6:17">
      <c r="F1919" s="15"/>
      <c r="G1919" s="15"/>
      <c r="H1919" s="15"/>
      <c r="I1919" s="15"/>
      <c r="J1919" s="15"/>
      <c r="K1919" s="15"/>
      <c r="L1919" s="15"/>
      <c r="M1919" s="15"/>
      <c r="N1919" s="15"/>
      <c r="O1919" s="15"/>
      <c r="P1919" s="15"/>
      <c r="Q1919" s="15"/>
    </row>
    <row r="1920" spans="6:17">
      <c r="F1920" s="15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  <c r="Q1920" s="15"/>
    </row>
    <row r="1921" spans="6:17">
      <c r="F1921" s="15"/>
      <c r="G1921" s="15"/>
      <c r="H1921" s="15"/>
      <c r="I1921" s="15"/>
      <c r="J1921" s="15"/>
      <c r="K1921" s="15"/>
      <c r="L1921" s="15"/>
      <c r="M1921" s="15"/>
      <c r="N1921" s="15"/>
      <c r="O1921" s="15"/>
      <c r="P1921" s="15"/>
      <c r="Q1921" s="15"/>
    </row>
    <row r="1922" spans="6:17">
      <c r="F1922" s="15"/>
      <c r="G1922" s="15"/>
      <c r="H1922" s="15"/>
      <c r="I1922" s="15"/>
      <c r="J1922" s="15"/>
      <c r="K1922" s="15"/>
      <c r="L1922" s="15"/>
      <c r="M1922" s="15"/>
      <c r="N1922" s="15"/>
      <c r="O1922" s="15"/>
      <c r="P1922" s="15"/>
      <c r="Q1922" s="15"/>
    </row>
    <row r="1923" spans="6:17">
      <c r="F1923" s="15"/>
      <c r="G1923" s="15"/>
      <c r="H1923" s="15"/>
      <c r="I1923" s="15"/>
      <c r="J1923" s="15"/>
      <c r="K1923" s="15"/>
      <c r="L1923" s="15"/>
      <c r="M1923" s="15"/>
      <c r="N1923" s="15"/>
      <c r="O1923" s="15"/>
      <c r="P1923" s="15"/>
      <c r="Q1923" s="15"/>
    </row>
    <row r="1924" spans="6:17">
      <c r="F1924" s="15"/>
      <c r="G1924" s="15"/>
      <c r="H1924" s="15"/>
      <c r="I1924" s="15"/>
      <c r="J1924" s="15"/>
      <c r="K1924" s="15"/>
      <c r="L1924" s="15"/>
      <c r="M1924" s="15"/>
      <c r="N1924" s="15"/>
      <c r="O1924" s="15"/>
      <c r="P1924" s="15"/>
      <c r="Q1924" s="15"/>
    </row>
    <row r="1925" spans="6:17">
      <c r="F1925" s="15"/>
      <c r="G1925" s="15"/>
      <c r="H1925" s="15"/>
      <c r="I1925" s="15"/>
      <c r="J1925" s="15"/>
      <c r="K1925" s="15"/>
      <c r="L1925" s="15"/>
      <c r="M1925" s="15"/>
      <c r="N1925" s="15"/>
      <c r="O1925" s="15"/>
      <c r="P1925" s="15"/>
      <c r="Q1925" s="15"/>
    </row>
    <row r="1926" spans="6:17">
      <c r="F1926" s="15"/>
      <c r="G1926" s="15"/>
      <c r="H1926" s="15"/>
      <c r="I1926" s="15"/>
      <c r="J1926" s="15"/>
      <c r="K1926" s="15"/>
      <c r="L1926" s="15"/>
      <c r="M1926" s="15"/>
      <c r="N1926" s="15"/>
      <c r="O1926" s="15"/>
      <c r="P1926" s="15"/>
      <c r="Q1926" s="15"/>
    </row>
    <row r="1927" spans="6:17">
      <c r="F1927" s="15"/>
      <c r="G1927" s="15"/>
      <c r="H1927" s="15"/>
      <c r="I1927" s="15"/>
      <c r="J1927" s="15"/>
      <c r="K1927" s="15"/>
      <c r="L1927" s="15"/>
      <c r="M1927" s="15"/>
      <c r="N1927" s="15"/>
      <c r="O1927" s="15"/>
      <c r="P1927" s="15"/>
      <c r="Q1927" s="15"/>
    </row>
    <row r="1928" spans="6:17">
      <c r="F1928" s="15"/>
      <c r="G1928" s="15"/>
      <c r="H1928" s="15"/>
      <c r="I1928" s="15"/>
      <c r="J1928" s="15"/>
      <c r="K1928" s="15"/>
      <c r="L1928" s="15"/>
      <c r="M1928" s="15"/>
      <c r="N1928" s="15"/>
      <c r="O1928" s="15"/>
      <c r="P1928" s="15"/>
      <c r="Q1928" s="15"/>
    </row>
    <row r="1929" spans="6:17">
      <c r="F1929" s="15"/>
      <c r="G1929" s="15"/>
      <c r="H1929" s="15"/>
      <c r="I1929" s="15"/>
      <c r="J1929" s="15"/>
      <c r="K1929" s="15"/>
      <c r="L1929" s="15"/>
      <c r="M1929" s="15"/>
      <c r="N1929" s="15"/>
      <c r="O1929" s="15"/>
      <c r="P1929" s="15"/>
      <c r="Q1929" s="15"/>
    </row>
    <row r="1930" spans="6:17">
      <c r="F1930" s="15"/>
      <c r="G1930" s="15"/>
      <c r="H1930" s="15"/>
      <c r="I1930" s="15"/>
      <c r="J1930" s="15"/>
      <c r="K1930" s="15"/>
      <c r="L1930" s="15"/>
      <c r="M1930" s="15"/>
      <c r="N1930" s="15"/>
      <c r="O1930" s="15"/>
      <c r="P1930" s="15"/>
      <c r="Q1930" s="15"/>
    </row>
    <row r="1931" spans="6:17">
      <c r="F1931" s="15"/>
      <c r="G1931" s="15"/>
      <c r="H1931" s="15"/>
      <c r="I1931" s="15"/>
      <c r="J1931" s="15"/>
      <c r="K1931" s="15"/>
      <c r="L1931" s="15"/>
      <c r="M1931" s="15"/>
      <c r="N1931" s="15"/>
      <c r="O1931" s="15"/>
      <c r="P1931" s="15"/>
      <c r="Q1931" s="15"/>
    </row>
    <row r="1932" spans="6:17">
      <c r="F1932" s="15"/>
      <c r="G1932" s="15"/>
      <c r="H1932" s="15"/>
      <c r="I1932" s="15"/>
      <c r="J1932" s="15"/>
      <c r="K1932" s="15"/>
      <c r="L1932" s="15"/>
      <c r="M1932" s="15"/>
      <c r="N1932" s="15"/>
      <c r="O1932" s="15"/>
      <c r="P1932" s="15"/>
      <c r="Q1932" s="15"/>
    </row>
    <row r="1933" spans="6:17">
      <c r="F1933" s="15"/>
      <c r="G1933" s="15"/>
      <c r="H1933" s="15"/>
      <c r="I1933" s="15"/>
      <c r="J1933" s="15"/>
      <c r="K1933" s="15"/>
      <c r="L1933" s="15"/>
      <c r="M1933" s="15"/>
      <c r="N1933" s="15"/>
      <c r="O1933" s="15"/>
      <c r="P1933" s="15"/>
      <c r="Q1933" s="15"/>
    </row>
    <row r="1934" spans="6:17">
      <c r="F1934" s="15"/>
      <c r="G1934" s="15"/>
      <c r="H1934" s="15"/>
      <c r="I1934" s="15"/>
      <c r="J1934" s="15"/>
      <c r="K1934" s="15"/>
      <c r="L1934" s="15"/>
      <c r="M1934" s="15"/>
      <c r="N1934" s="15"/>
      <c r="O1934" s="15"/>
      <c r="P1934" s="15"/>
      <c r="Q1934" s="15"/>
    </row>
    <row r="1935" spans="6:17">
      <c r="F1935" s="15"/>
      <c r="G1935" s="15"/>
      <c r="H1935" s="15"/>
      <c r="I1935" s="15"/>
      <c r="J1935" s="15"/>
      <c r="K1935" s="15"/>
      <c r="L1935" s="15"/>
      <c r="M1935" s="15"/>
      <c r="N1935" s="15"/>
      <c r="O1935" s="15"/>
      <c r="P1935" s="15"/>
      <c r="Q1935" s="15"/>
    </row>
    <row r="1936" spans="6:17">
      <c r="F1936" s="15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  <c r="Q1936" s="15"/>
    </row>
    <row r="1937" spans="6:17">
      <c r="F1937" s="15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  <c r="Q1937" s="15"/>
    </row>
    <row r="1938" spans="6:17">
      <c r="F1938" s="15"/>
      <c r="G1938" s="15"/>
      <c r="H1938" s="15"/>
      <c r="I1938" s="15"/>
      <c r="J1938" s="15"/>
      <c r="K1938" s="15"/>
      <c r="L1938" s="15"/>
      <c r="M1938" s="15"/>
      <c r="N1938" s="15"/>
      <c r="O1938" s="15"/>
      <c r="P1938" s="15"/>
      <c r="Q1938" s="15"/>
    </row>
    <row r="1939" spans="6:17">
      <c r="F1939" s="15"/>
      <c r="G1939" s="15"/>
      <c r="H1939" s="15"/>
      <c r="I1939" s="15"/>
      <c r="J1939" s="15"/>
      <c r="K1939" s="15"/>
      <c r="L1939" s="15"/>
      <c r="M1939" s="15"/>
      <c r="N1939" s="15"/>
      <c r="O1939" s="15"/>
      <c r="P1939" s="15"/>
      <c r="Q1939" s="15"/>
    </row>
    <row r="1940" spans="6:17">
      <c r="F1940" s="15"/>
      <c r="G1940" s="15"/>
      <c r="H1940" s="15"/>
      <c r="I1940" s="15"/>
      <c r="J1940" s="15"/>
      <c r="K1940" s="15"/>
      <c r="L1940" s="15"/>
      <c r="M1940" s="15"/>
      <c r="N1940" s="15"/>
      <c r="O1940" s="15"/>
      <c r="P1940" s="15"/>
      <c r="Q1940" s="15"/>
    </row>
    <row r="1941" spans="6:17">
      <c r="F1941" s="15"/>
      <c r="G1941" s="15"/>
      <c r="H1941" s="15"/>
      <c r="I1941" s="15"/>
      <c r="J1941" s="15"/>
      <c r="K1941" s="15"/>
      <c r="L1941" s="15"/>
      <c r="M1941" s="15"/>
      <c r="N1941" s="15"/>
      <c r="O1941" s="15"/>
      <c r="P1941" s="15"/>
      <c r="Q1941" s="15"/>
    </row>
    <row r="1942" spans="6:17">
      <c r="F1942" s="15"/>
      <c r="G1942" s="15"/>
      <c r="H1942" s="15"/>
      <c r="I1942" s="15"/>
      <c r="J1942" s="15"/>
      <c r="K1942" s="15"/>
      <c r="L1942" s="15"/>
      <c r="M1942" s="15"/>
      <c r="N1942" s="15"/>
      <c r="O1942" s="15"/>
      <c r="P1942" s="15"/>
      <c r="Q1942" s="15"/>
    </row>
    <row r="1943" spans="6:17">
      <c r="F1943" s="15"/>
      <c r="G1943" s="15"/>
      <c r="H1943" s="15"/>
      <c r="I1943" s="15"/>
      <c r="J1943" s="15"/>
      <c r="K1943" s="15"/>
      <c r="L1943" s="15"/>
      <c r="M1943" s="15"/>
      <c r="N1943" s="15"/>
      <c r="O1943" s="15"/>
      <c r="P1943" s="15"/>
      <c r="Q1943" s="15"/>
    </row>
    <row r="1944" spans="6:17"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</row>
    <row r="1945" spans="6:17">
      <c r="F1945" s="15"/>
      <c r="G1945" s="15"/>
      <c r="H1945" s="15"/>
      <c r="I1945" s="15"/>
      <c r="J1945" s="15"/>
      <c r="K1945" s="15"/>
      <c r="L1945" s="15"/>
      <c r="M1945" s="15"/>
      <c r="N1945" s="15"/>
      <c r="O1945" s="15"/>
      <c r="P1945" s="15"/>
      <c r="Q1945" s="15"/>
    </row>
    <row r="1946" spans="6:17">
      <c r="F1946" s="15"/>
      <c r="G1946" s="15"/>
      <c r="H1946" s="15"/>
      <c r="I1946" s="15"/>
      <c r="J1946" s="15"/>
      <c r="K1946" s="15"/>
      <c r="L1946" s="15"/>
      <c r="M1946" s="15"/>
      <c r="N1946" s="15"/>
      <c r="O1946" s="15"/>
      <c r="P1946" s="15"/>
      <c r="Q1946" s="15"/>
    </row>
    <row r="1947" spans="6:17">
      <c r="F1947" s="15"/>
      <c r="G1947" s="15"/>
      <c r="H1947" s="15"/>
      <c r="I1947" s="15"/>
      <c r="J1947" s="15"/>
      <c r="K1947" s="15"/>
      <c r="L1947" s="15"/>
      <c r="M1947" s="15"/>
      <c r="N1947" s="15"/>
      <c r="O1947" s="15"/>
      <c r="P1947" s="15"/>
      <c r="Q1947" s="15"/>
    </row>
    <row r="1948" spans="6:17">
      <c r="F1948" s="15"/>
      <c r="G1948" s="15"/>
      <c r="H1948" s="15"/>
      <c r="I1948" s="15"/>
      <c r="J1948" s="15"/>
      <c r="K1948" s="15"/>
      <c r="L1948" s="15"/>
      <c r="M1948" s="15"/>
      <c r="N1948" s="15"/>
      <c r="O1948" s="15"/>
      <c r="P1948" s="15"/>
      <c r="Q1948" s="15"/>
    </row>
    <row r="1949" spans="6:17">
      <c r="F1949" s="15"/>
      <c r="G1949" s="15"/>
      <c r="H1949" s="15"/>
      <c r="I1949" s="15"/>
      <c r="J1949" s="15"/>
      <c r="K1949" s="15"/>
      <c r="L1949" s="15"/>
      <c r="M1949" s="15"/>
      <c r="N1949" s="15"/>
      <c r="O1949" s="15"/>
      <c r="P1949" s="15"/>
      <c r="Q1949" s="15"/>
    </row>
    <row r="1950" spans="6:17">
      <c r="F1950" s="15"/>
      <c r="G1950" s="15"/>
      <c r="H1950" s="15"/>
      <c r="I1950" s="15"/>
      <c r="J1950" s="15"/>
      <c r="K1950" s="15"/>
      <c r="L1950" s="15"/>
      <c r="M1950" s="15"/>
      <c r="N1950" s="15"/>
      <c r="O1950" s="15"/>
      <c r="P1950" s="15"/>
      <c r="Q1950" s="15"/>
    </row>
    <row r="1951" spans="6:17">
      <c r="F1951" s="15"/>
      <c r="G1951" s="15"/>
      <c r="H1951" s="15"/>
      <c r="I1951" s="15"/>
      <c r="J1951" s="15"/>
      <c r="K1951" s="15"/>
      <c r="L1951" s="15"/>
      <c r="M1951" s="15"/>
      <c r="N1951" s="15"/>
      <c r="O1951" s="15"/>
      <c r="P1951" s="15"/>
      <c r="Q1951" s="15"/>
    </row>
    <row r="1952" spans="6:17">
      <c r="F1952" s="15"/>
      <c r="G1952" s="15"/>
      <c r="H1952" s="15"/>
      <c r="I1952" s="15"/>
      <c r="J1952" s="15"/>
      <c r="K1952" s="15"/>
      <c r="L1952" s="15"/>
      <c r="M1952" s="15"/>
      <c r="N1952" s="15"/>
      <c r="O1952" s="15"/>
      <c r="P1952" s="15"/>
      <c r="Q1952" s="15"/>
    </row>
    <row r="1953" spans="6:17">
      <c r="F1953" s="15"/>
      <c r="G1953" s="15"/>
      <c r="H1953" s="15"/>
      <c r="I1953" s="15"/>
      <c r="J1953" s="15"/>
      <c r="K1953" s="15"/>
      <c r="L1953" s="15"/>
      <c r="M1953" s="15"/>
      <c r="N1953" s="15"/>
      <c r="O1953" s="15"/>
      <c r="P1953" s="15"/>
      <c r="Q1953" s="15"/>
    </row>
    <row r="1954" spans="6:17">
      <c r="F1954" s="15"/>
      <c r="G1954" s="15"/>
      <c r="H1954" s="15"/>
      <c r="I1954" s="15"/>
      <c r="J1954" s="15"/>
      <c r="K1954" s="15"/>
      <c r="L1954" s="15"/>
      <c r="M1954" s="15"/>
      <c r="N1954" s="15"/>
      <c r="O1954" s="15"/>
      <c r="P1954" s="15"/>
      <c r="Q1954" s="15"/>
    </row>
    <row r="1955" spans="6:17">
      <c r="F1955" s="15"/>
      <c r="G1955" s="15"/>
      <c r="H1955" s="15"/>
      <c r="I1955" s="15"/>
      <c r="J1955" s="15"/>
      <c r="K1955" s="15"/>
      <c r="L1955" s="15"/>
      <c r="M1955" s="15"/>
      <c r="N1955" s="15"/>
      <c r="O1955" s="15"/>
      <c r="P1955" s="15"/>
      <c r="Q1955" s="15"/>
    </row>
    <row r="1956" spans="6:17">
      <c r="F1956" s="15"/>
      <c r="G1956" s="15"/>
      <c r="H1956" s="15"/>
      <c r="I1956" s="15"/>
      <c r="J1956" s="15"/>
      <c r="K1956" s="15"/>
      <c r="L1956" s="15"/>
      <c r="M1956" s="15"/>
      <c r="N1956" s="15"/>
      <c r="O1956" s="15"/>
      <c r="P1956" s="15"/>
      <c r="Q1956" s="15"/>
    </row>
    <row r="1957" spans="6:17">
      <c r="F1957" s="15"/>
      <c r="G1957" s="15"/>
      <c r="H1957" s="15"/>
      <c r="I1957" s="15"/>
      <c r="J1957" s="15"/>
      <c r="K1957" s="15"/>
      <c r="L1957" s="15"/>
      <c r="M1957" s="15"/>
      <c r="N1957" s="15"/>
      <c r="O1957" s="15"/>
      <c r="P1957" s="15"/>
      <c r="Q1957" s="15"/>
    </row>
    <row r="1958" spans="6:17">
      <c r="F1958" s="15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  <c r="Q1958" s="15"/>
    </row>
    <row r="1959" spans="6:17">
      <c r="F1959" s="15"/>
      <c r="G1959" s="15"/>
      <c r="H1959" s="15"/>
      <c r="I1959" s="15"/>
      <c r="J1959" s="15"/>
      <c r="K1959" s="15"/>
      <c r="L1959" s="15"/>
      <c r="M1959" s="15"/>
      <c r="N1959" s="15"/>
      <c r="O1959" s="15"/>
      <c r="P1959" s="15"/>
      <c r="Q1959" s="15"/>
    </row>
    <row r="1960" spans="6:17">
      <c r="F1960" s="15"/>
      <c r="G1960" s="15"/>
      <c r="H1960" s="15"/>
      <c r="I1960" s="15"/>
      <c r="J1960" s="15"/>
      <c r="K1960" s="15"/>
      <c r="L1960" s="15"/>
      <c r="M1960" s="15"/>
      <c r="N1960" s="15"/>
      <c r="O1960" s="15"/>
      <c r="P1960" s="15"/>
      <c r="Q1960" s="15"/>
    </row>
    <row r="1961" spans="6:17">
      <c r="F1961" s="15"/>
      <c r="G1961" s="15"/>
      <c r="H1961" s="15"/>
      <c r="I1961" s="15"/>
      <c r="J1961" s="15"/>
      <c r="K1961" s="15"/>
      <c r="L1961" s="15"/>
      <c r="M1961" s="15"/>
      <c r="N1961" s="15"/>
      <c r="O1961" s="15"/>
      <c r="P1961" s="15"/>
      <c r="Q1961" s="15"/>
    </row>
    <row r="1962" spans="6:17">
      <c r="F1962" s="15"/>
      <c r="G1962" s="15"/>
      <c r="H1962" s="15"/>
      <c r="I1962" s="15"/>
      <c r="J1962" s="15"/>
      <c r="K1962" s="15"/>
      <c r="L1962" s="15"/>
      <c r="M1962" s="15"/>
      <c r="N1962" s="15"/>
      <c r="O1962" s="15"/>
      <c r="P1962" s="15"/>
      <c r="Q1962" s="15"/>
    </row>
    <row r="1963" spans="6:17">
      <c r="F1963" s="15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  <c r="Q1963" s="15"/>
    </row>
    <row r="1964" spans="6:17">
      <c r="F1964" s="15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  <c r="Q1964" s="15"/>
    </row>
    <row r="1965" spans="6:17">
      <c r="F1965" s="15"/>
      <c r="G1965" s="15"/>
      <c r="H1965" s="15"/>
      <c r="I1965" s="15"/>
      <c r="J1965" s="15"/>
      <c r="K1965" s="15"/>
      <c r="L1965" s="15"/>
      <c r="M1965" s="15"/>
      <c r="N1965" s="15"/>
      <c r="O1965" s="15"/>
      <c r="P1965" s="15"/>
      <c r="Q1965" s="15"/>
    </row>
    <row r="1966" spans="6:17">
      <c r="F1966" s="15"/>
      <c r="G1966" s="15"/>
      <c r="H1966" s="15"/>
      <c r="I1966" s="15"/>
      <c r="J1966" s="15"/>
      <c r="K1966" s="15"/>
      <c r="L1966" s="15"/>
      <c r="M1966" s="15"/>
      <c r="N1966" s="15"/>
      <c r="O1966" s="15"/>
      <c r="P1966" s="15"/>
      <c r="Q1966" s="15"/>
    </row>
    <row r="1967" spans="6:17">
      <c r="F1967" s="15"/>
      <c r="G1967" s="15"/>
      <c r="H1967" s="15"/>
      <c r="I1967" s="15"/>
      <c r="J1967" s="15"/>
      <c r="K1967" s="15"/>
      <c r="L1967" s="15"/>
      <c r="M1967" s="15"/>
      <c r="N1967" s="15"/>
      <c r="O1967" s="15"/>
      <c r="P1967" s="15"/>
      <c r="Q1967" s="15"/>
    </row>
    <row r="1968" spans="6:17">
      <c r="F1968" s="15"/>
      <c r="G1968" s="15"/>
      <c r="H1968" s="15"/>
      <c r="I1968" s="15"/>
      <c r="J1968" s="15"/>
      <c r="K1968" s="15"/>
      <c r="L1968" s="15"/>
      <c r="M1968" s="15"/>
      <c r="N1968" s="15"/>
      <c r="O1968" s="15"/>
      <c r="P1968" s="15"/>
      <c r="Q1968" s="15"/>
    </row>
    <row r="1969" spans="6:17">
      <c r="F1969" s="15"/>
      <c r="G1969" s="15"/>
      <c r="H1969" s="15"/>
      <c r="I1969" s="15"/>
      <c r="J1969" s="15"/>
      <c r="K1969" s="15"/>
      <c r="L1969" s="15"/>
      <c r="M1969" s="15"/>
      <c r="N1969" s="15"/>
      <c r="O1969" s="15"/>
      <c r="P1969" s="15"/>
      <c r="Q1969" s="15"/>
    </row>
    <row r="1970" spans="6:17">
      <c r="F1970" s="15"/>
      <c r="G1970" s="15"/>
      <c r="H1970" s="15"/>
      <c r="I1970" s="15"/>
      <c r="J1970" s="15"/>
      <c r="K1970" s="15"/>
      <c r="L1970" s="15"/>
      <c r="M1970" s="15"/>
      <c r="N1970" s="15"/>
      <c r="O1970" s="15"/>
      <c r="P1970" s="15"/>
      <c r="Q1970" s="15"/>
    </row>
    <row r="1971" spans="6:17">
      <c r="F1971" s="15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  <c r="Q1971" s="15"/>
    </row>
    <row r="1972" spans="6:17"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</row>
    <row r="1973" spans="6:17">
      <c r="F1973" s="15"/>
      <c r="G1973" s="15"/>
      <c r="H1973" s="15"/>
      <c r="I1973" s="15"/>
      <c r="J1973" s="15"/>
      <c r="K1973" s="15"/>
      <c r="L1973" s="15"/>
      <c r="M1973" s="15"/>
      <c r="N1973" s="15"/>
      <c r="O1973" s="15"/>
      <c r="P1973" s="15"/>
      <c r="Q1973" s="15"/>
    </row>
    <row r="1974" spans="6:17">
      <c r="F1974" s="15"/>
      <c r="G1974" s="15"/>
      <c r="H1974" s="15"/>
      <c r="I1974" s="15"/>
      <c r="J1974" s="15"/>
      <c r="K1974" s="15"/>
      <c r="L1974" s="15"/>
      <c r="M1974" s="15"/>
      <c r="N1974" s="15"/>
      <c r="O1974" s="15"/>
      <c r="P1974" s="15"/>
      <c r="Q1974" s="15"/>
    </row>
    <row r="1975" spans="6:17">
      <c r="F1975" s="15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  <c r="Q1975" s="15"/>
    </row>
    <row r="1976" spans="6:17">
      <c r="F1976" s="15"/>
      <c r="G1976" s="15"/>
      <c r="H1976" s="15"/>
      <c r="I1976" s="15"/>
      <c r="J1976" s="15"/>
      <c r="K1976" s="15"/>
      <c r="L1976" s="15"/>
      <c r="M1976" s="15"/>
      <c r="N1976" s="15"/>
      <c r="O1976" s="15"/>
      <c r="P1976" s="15"/>
      <c r="Q1976" s="15"/>
    </row>
    <row r="1977" spans="6:17">
      <c r="F1977" s="15"/>
      <c r="G1977" s="15"/>
      <c r="H1977" s="15"/>
      <c r="I1977" s="15"/>
      <c r="J1977" s="15"/>
      <c r="K1977" s="15"/>
      <c r="L1977" s="15"/>
      <c r="M1977" s="15"/>
      <c r="N1977" s="15"/>
      <c r="O1977" s="15"/>
      <c r="P1977" s="15"/>
      <c r="Q1977" s="15"/>
    </row>
    <row r="1978" spans="6:17">
      <c r="F1978" s="15"/>
      <c r="G1978" s="15"/>
      <c r="H1978" s="15"/>
      <c r="I1978" s="15"/>
      <c r="J1978" s="15"/>
      <c r="K1978" s="15"/>
      <c r="L1978" s="15"/>
      <c r="M1978" s="15"/>
      <c r="N1978" s="15"/>
      <c r="O1978" s="15"/>
      <c r="P1978" s="15"/>
      <c r="Q1978" s="15"/>
    </row>
    <row r="1979" spans="6:17">
      <c r="F1979" s="15"/>
      <c r="G1979" s="15"/>
      <c r="H1979" s="15"/>
      <c r="I1979" s="15"/>
      <c r="J1979" s="15"/>
      <c r="K1979" s="15"/>
      <c r="L1979" s="15"/>
      <c r="M1979" s="15"/>
      <c r="N1979" s="15"/>
      <c r="O1979" s="15"/>
      <c r="P1979" s="15"/>
      <c r="Q1979" s="15"/>
    </row>
    <row r="1980" spans="6:17">
      <c r="F1980" s="15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  <c r="Q1980" s="15"/>
    </row>
    <row r="1981" spans="6:17">
      <c r="F1981" s="15"/>
      <c r="G1981" s="15"/>
      <c r="H1981" s="15"/>
      <c r="I1981" s="15"/>
      <c r="J1981" s="15"/>
      <c r="K1981" s="15"/>
      <c r="L1981" s="15"/>
      <c r="M1981" s="15"/>
      <c r="N1981" s="15"/>
      <c r="O1981" s="15"/>
      <c r="P1981" s="15"/>
      <c r="Q1981" s="15"/>
    </row>
    <row r="1982" spans="6:17">
      <c r="F1982" s="15"/>
      <c r="G1982" s="15"/>
      <c r="H1982" s="15"/>
      <c r="I1982" s="15"/>
      <c r="J1982" s="15"/>
      <c r="K1982" s="15"/>
      <c r="L1982" s="15"/>
      <c r="M1982" s="15"/>
      <c r="N1982" s="15"/>
      <c r="O1982" s="15"/>
      <c r="P1982" s="15"/>
      <c r="Q1982" s="15"/>
    </row>
    <row r="1983" spans="6:17">
      <c r="F1983" s="15"/>
      <c r="G1983" s="15"/>
      <c r="H1983" s="15"/>
      <c r="I1983" s="15"/>
      <c r="J1983" s="15"/>
      <c r="K1983" s="15"/>
      <c r="L1983" s="15"/>
      <c r="M1983" s="15"/>
      <c r="N1983" s="15"/>
      <c r="O1983" s="15"/>
      <c r="P1983" s="15"/>
      <c r="Q1983" s="15"/>
    </row>
    <row r="1984" spans="6:17">
      <c r="F1984" s="15"/>
      <c r="G1984" s="15"/>
      <c r="H1984" s="15"/>
      <c r="I1984" s="15"/>
      <c r="J1984" s="15"/>
      <c r="K1984" s="15"/>
      <c r="L1984" s="15"/>
      <c r="M1984" s="15"/>
      <c r="N1984" s="15"/>
      <c r="O1984" s="15"/>
      <c r="P1984" s="15"/>
      <c r="Q1984" s="15"/>
    </row>
    <row r="1985" spans="6:17">
      <c r="F1985" s="15"/>
      <c r="G1985" s="15"/>
      <c r="H1985" s="15"/>
      <c r="I1985" s="15"/>
      <c r="J1985" s="15"/>
      <c r="K1985" s="15"/>
      <c r="L1985" s="15"/>
      <c r="M1985" s="15"/>
      <c r="N1985" s="15"/>
      <c r="O1985" s="15"/>
      <c r="P1985" s="15"/>
      <c r="Q1985" s="15"/>
    </row>
    <row r="1986" spans="6:17">
      <c r="F1986" s="15"/>
      <c r="G1986" s="15"/>
      <c r="H1986" s="15"/>
      <c r="I1986" s="15"/>
      <c r="J1986" s="15"/>
      <c r="K1986" s="15"/>
      <c r="L1986" s="15"/>
      <c r="M1986" s="15"/>
      <c r="N1986" s="15"/>
      <c r="O1986" s="15"/>
      <c r="P1986" s="15"/>
      <c r="Q1986" s="15"/>
    </row>
    <row r="1987" spans="6:17">
      <c r="F1987" s="15"/>
      <c r="G1987" s="15"/>
      <c r="H1987" s="15"/>
      <c r="I1987" s="15"/>
      <c r="J1987" s="15"/>
      <c r="K1987" s="15"/>
      <c r="L1987" s="15"/>
      <c r="M1987" s="15"/>
      <c r="N1987" s="15"/>
      <c r="O1987" s="15"/>
      <c r="P1987" s="15"/>
      <c r="Q1987" s="15"/>
    </row>
    <row r="1988" spans="6:17">
      <c r="F1988" s="15"/>
      <c r="G1988" s="15"/>
      <c r="H1988" s="15"/>
      <c r="I1988" s="15"/>
      <c r="J1988" s="15"/>
      <c r="K1988" s="15"/>
      <c r="L1988" s="15"/>
      <c r="M1988" s="15"/>
      <c r="N1988" s="15"/>
      <c r="O1988" s="15"/>
      <c r="P1988" s="15"/>
      <c r="Q1988" s="15"/>
    </row>
    <row r="1989" spans="6:17">
      <c r="F1989" s="15"/>
      <c r="G1989" s="15"/>
      <c r="H1989" s="15"/>
      <c r="I1989" s="15"/>
      <c r="J1989" s="15"/>
      <c r="K1989" s="15"/>
      <c r="L1989" s="15"/>
      <c r="M1989" s="15"/>
      <c r="N1989" s="15"/>
      <c r="O1989" s="15"/>
      <c r="P1989" s="15"/>
      <c r="Q1989" s="15"/>
    </row>
    <row r="1990" spans="6:17">
      <c r="F1990" s="15"/>
      <c r="G1990" s="15"/>
      <c r="H1990" s="15"/>
      <c r="I1990" s="15"/>
      <c r="J1990" s="15"/>
      <c r="K1990" s="15"/>
      <c r="L1990" s="15"/>
      <c r="M1990" s="15"/>
      <c r="N1990" s="15"/>
      <c r="O1990" s="15"/>
      <c r="P1990" s="15"/>
      <c r="Q1990" s="15"/>
    </row>
    <row r="1991" spans="6:17">
      <c r="F1991" s="15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  <c r="Q1991" s="15"/>
    </row>
    <row r="1992" spans="6:17">
      <c r="F1992" s="15"/>
      <c r="G1992" s="15"/>
      <c r="H1992" s="15"/>
      <c r="I1992" s="15"/>
      <c r="J1992" s="15"/>
      <c r="K1992" s="15"/>
      <c r="L1992" s="15"/>
      <c r="M1992" s="15"/>
      <c r="N1992" s="15"/>
      <c r="O1992" s="15"/>
      <c r="P1992" s="15"/>
      <c r="Q1992" s="15"/>
    </row>
    <row r="1993" spans="6:17">
      <c r="F1993" s="15"/>
      <c r="G1993" s="15"/>
      <c r="H1993" s="15"/>
      <c r="I1993" s="15"/>
      <c r="J1993" s="15"/>
      <c r="K1993" s="15"/>
      <c r="L1993" s="15"/>
      <c r="M1993" s="15"/>
      <c r="N1993" s="15"/>
      <c r="O1993" s="15"/>
      <c r="P1993" s="15"/>
      <c r="Q1993" s="15"/>
    </row>
    <row r="1994" spans="6:17">
      <c r="F1994" s="15"/>
      <c r="G1994" s="15"/>
      <c r="H1994" s="15"/>
      <c r="I1994" s="15"/>
      <c r="J1994" s="15"/>
      <c r="K1994" s="15"/>
      <c r="L1994" s="15"/>
      <c r="M1994" s="15"/>
      <c r="N1994" s="15"/>
      <c r="O1994" s="15"/>
      <c r="P1994" s="15"/>
      <c r="Q1994" s="15"/>
    </row>
    <row r="1995" spans="6:17">
      <c r="F1995" s="15"/>
      <c r="G1995" s="15"/>
      <c r="H1995" s="15"/>
      <c r="I1995" s="15"/>
      <c r="J1995" s="15"/>
      <c r="K1995" s="15"/>
      <c r="L1995" s="15"/>
      <c r="M1995" s="15"/>
      <c r="N1995" s="15"/>
      <c r="O1995" s="15"/>
      <c r="P1995" s="15"/>
      <c r="Q1995" s="15"/>
    </row>
    <row r="1996" spans="6:17">
      <c r="F1996" s="15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  <c r="Q1996" s="15"/>
    </row>
    <row r="1997" spans="6:17">
      <c r="F1997" s="15"/>
      <c r="G1997" s="15"/>
      <c r="H1997" s="15"/>
      <c r="I1997" s="15"/>
      <c r="J1997" s="15"/>
      <c r="K1997" s="15"/>
      <c r="L1997" s="15"/>
      <c r="M1997" s="15"/>
      <c r="N1997" s="15"/>
      <c r="O1997" s="15"/>
      <c r="P1997" s="15"/>
      <c r="Q1997" s="15"/>
    </row>
    <row r="1998" spans="6:17">
      <c r="F1998" s="15"/>
      <c r="G1998" s="15"/>
      <c r="H1998" s="15"/>
      <c r="I1998" s="15"/>
      <c r="J1998" s="15"/>
      <c r="K1998" s="15"/>
      <c r="L1998" s="15"/>
      <c r="M1998" s="15"/>
      <c r="N1998" s="15"/>
      <c r="O1998" s="15"/>
      <c r="P1998" s="15"/>
      <c r="Q1998" s="15"/>
    </row>
    <row r="1999" spans="6:17">
      <c r="F1999" s="15"/>
      <c r="G1999" s="15"/>
      <c r="H1999" s="15"/>
      <c r="I1999" s="15"/>
      <c r="J1999" s="15"/>
      <c r="K1999" s="15"/>
      <c r="L1999" s="15"/>
      <c r="M1999" s="15"/>
      <c r="N1999" s="15"/>
      <c r="O1999" s="15"/>
      <c r="P1999" s="15"/>
      <c r="Q1999" s="15"/>
    </row>
    <row r="2000" spans="6:17">
      <c r="F2000" s="15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</row>
    <row r="2001" spans="6:17">
      <c r="F2001" s="15"/>
      <c r="G2001" s="15"/>
      <c r="H2001" s="15"/>
      <c r="I2001" s="15"/>
      <c r="J2001" s="15"/>
      <c r="K2001" s="15"/>
      <c r="L2001" s="15"/>
      <c r="M2001" s="15"/>
      <c r="N2001" s="15"/>
      <c r="O2001" s="15"/>
      <c r="P2001" s="15"/>
      <c r="Q2001" s="15"/>
    </row>
    <row r="2002" spans="6:17">
      <c r="F2002" s="15"/>
      <c r="G2002" s="15"/>
      <c r="H2002" s="15"/>
      <c r="I2002" s="15"/>
      <c r="J2002" s="15"/>
      <c r="K2002" s="15"/>
      <c r="L2002" s="15"/>
      <c r="M2002" s="15"/>
      <c r="N2002" s="15"/>
      <c r="O2002" s="15"/>
      <c r="P2002" s="15"/>
      <c r="Q2002" s="15"/>
    </row>
    <row r="2003" spans="6:17">
      <c r="F2003" s="15"/>
      <c r="G2003" s="15"/>
      <c r="H2003" s="15"/>
      <c r="I2003" s="15"/>
      <c r="J2003" s="15"/>
      <c r="K2003" s="15"/>
      <c r="L2003" s="15"/>
      <c r="M2003" s="15"/>
      <c r="N2003" s="15"/>
      <c r="O2003" s="15"/>
      <c r="P2003" s="15"/>
      <c r="Q2003" s="15"/>
    </row>
    <row r="2004" spans="6:17"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</row>
    <row r="2005" spans="6:17">
      <c r="F2005" s="15"/>
      <c r="G2005" s="15"/>
      <c r="H2005" s="15"/>
      <c r="I2005" s="15"/>
      <c r="J2005" s="15"/>
      <c r="K2005" s="15"/>
      <c r="L2005" s="15"/>
      <c r="M2005" s="15"/>
      <c r="N2005" s="15"/>
      <c r="O2005" s="15"/>
      <c r="P2005" s="15"/>
      <c r="Q2005" s="15"/>
    </row>
    <row r="2006" spans="6:17">
      <c r="F2006" s="15"/>
      <c r="G2006" s="15"/>
      <c r="H2006" s="15"/>
      <c r="I2006" s="15"/>
      <c r="J2006" s="15"/>
      <c r="K2006" s="15"/>
      <c r="L2006" s="15"/>
      <c r="M2006" s="15"/>
      <c r="N2006" s="15"/>
      <c r="O2006" s="15"/>
      <c r="P2006" s="15"/>
      <c r="Q2006" s="15"/>
    </row>
    <row r="2007" spans="6:17">
      <c r="F2007" s="15"/>
      <c r="G2007" s="15"/>
      <c r="H2007" s="15"/>
      <c r="I2007" s="15"/>
      <c r="J2007" s="15"/>
      <c r="K2007" s="15"/>
      <c r="L2007" s="15"/>
      <c r="M2007" s="15"/>
      <c r="N2007" s="15"/>
      <c r="O2007" s="15"/>
      <c r="P2007" s="15"/>
      <c r="Q2007" s="15"/>
    </row>
    <row r="2008" spans="6:17">
      <c r="F2008" s="15"/>
      <c r="G2008" s="15"/>
      <c r="H2008" s="15"/>
      <c r="I2008" s="15"/>
      <c r="J2008" s="15"/>
      <c r="K2008" s="15"/>
      <c r="L2008" s="15"/>
      <c r="M2008" s="15"/>
      <c r="N2008" s="15"/>
      <c r="O2008" s="15"/>
      <c r="P2008" s="15"/>
      <c r="Q2008" s="15"/>
    </row>
    <row r="2009" spans="6:17">
      <c r="F2009" s="15"/>
      <c r="G2009" s="15"/>
      <c r="H2009" s="15"/>
      <c r="I2009" s="15"/>
      <c r="J2009" s="15"/>
      <c r="K2009" s="15"/>
      <c r="L2009" s="15"/>
      <c r="M2009" s="15"/>
      <c r="N2009" s="15"/>
      <c r="O2009" s="15"/>
      <c r="P2009" s="15"/>
      <c r="Q2009" s="15"/>
    </row>
    <row r="2010" spans="6:17">
      <c r="F2010" s="15"/>
      <c r="G2010" s="15"/>
      <c r="H2010" s="15"/>
      <c r="I2010" s="15"/>
      <c r="J2010" s="15"/>
      <c r="K2010" s="15"/>
      <c r="L2010" s="15"/>
      <c r="M2010" s="15"/>
      <c r="N2010" s="15"/>
      <c r="O2010" s="15"/>
      <c r="P2010" s="15"/>
      <c r="Q2010" s="15"/>
    </row>
    <row r="2011" spans="6:17">
      <c r="F2011" s="15"/>
      <c r="G2011" s="15"/>
      <c r="H2011" s="15"/>
      <c r="I2011" s="15"/>
      <c r="J2011" s="15"/>
      <c r="K2011" s="15"/>
      <c r="L2011" s="15"/>
      <c r="M2011" s="15"/>
      <c r="N2011" s="15"/>
      <c r="O2011" s="15"/>
      <c r="P2011" s="15"/>
      <c r="Q2011" s="15"/>
    </row>
    <row r="2012" spans="6:17">
      <c r="F2012" s="15"/>
      <c r="G2012" s="15"/>
      <c r="H2012" s="15"/>
      <c r="I2012" s="15"/>
      <c r="J2012" s="15"/>
      <c r="K2012" s="15"/>
      <c r="L2012" s="15"/>
      <c r="M2012" s="15"/>
      <c r="N2012" s="15"/>
      <c r="O2012" s="15"/>
      <c r="P2012" s="15"/>
      <c r="Q2012" s="15"/>
    </row>
    <row r="2013" spans="6:17">
      <c r="F2013" s="15"/>
      <c r="G2013" s="15"/>
      <c r="H2013" s="15"/>
      <c r="I2013" s="15"/>
      <c r="J2013" s="15"/>
      <c r="K2013" s="15"/>
      <c r="L2013" s="15"/>
      <c r="M2013" s="15"/>
      <c r="N2013" s="15"/>
      <c r="O2013" s="15"/>
      <c r="P2013" s="15"/>
      <c r="Q2013" s="15"/>
    </row>
    <row r="2014" spans="6:17">
      <c r="F2014" s="15"/>
      <c r="G2014" s="15"/>
      <c r="H2014" s="15"/>
      <c r="I2014" s="15"/>
      <c r="J2014" s="15"/>
      <c r="K2014" s="15"/>
      <c r="L2014" s="15"/>
      <c r="M2014" s="15"/>
      <c r="N2014" s="15"/>
      <c r="O2014" s="15"/>
      <c r="P2014" s="15"/>
      <c r="Q2014" s="15"/>
    </row>
    <row r="2015" spans="6:17">
      <c r="F2015" s="15"/>
      <c r="G2015" s="15"/>
      <c r="H2015" s="15"/>
      <c r="I2015" s="15"/>
      <c r="J2015" s="15"/>
      <c r="K2015" s="15"/>
      <c r="L2015" s="15"/>
      <c r="M2015" s="15"/>
      <c r="N2015" s="15"/>
      <c r="O2015" s="15"/>
      <c r="P2015" s="15"/>
      <c r="Q2015" s="15"/>
    </row>
    <row r="2016" spans="6:17">
      <c r="F2016" s="15"/>
      <c r="G2016" s="15"/>
      <c r="H2016" s="15"/>
      <c r="I2016" s="15"/>
      <c r="J2016" s="15"/>
      <c r="K2016" s="15"/>
      <c r="L2016" s="15"/>
      <c r="M2016" s="15"/>
      <c r="N2016" s="15"/>
      <c r="O2016" s="15"/>
      <c r="P2016" s="15"/>
      <c r="Q2016" s="15"/>
    </row>
    <row r="2017" spans="6:17">
      <c r="F2017" s="15"/>
      <c r="G2017" s="15"/>
      <c r="H2017" s="15"/>
      <c r="I2017" s="15"/>
      <c r="J2017" s="15"/>
      <c r="K2017" s="15"/>
      <c r="L2017" s="15"/>
      <c r="M2017" s="15"/>
      <c r="N2017" s="15"/>
      <c r="O2017" s="15"/>
      <c r="P2017" s="15"/>
      <c r="Q2017" s="15"/>
    </row>
    <row r="2018" spans="6:17">
      <c r="F2018" s="15"/>
      <c r="G2018" s="15"/>
      <c r="H2018" s="15"/>
      <c r="I2018" s="15"/>
      <c r="J2018" s="15"/>
      <c r="K2018" s="15"/>
      <c r="L2018" s="15"/>
      <c r="M2018" s="15"/>
      <c r="N2018" s="15"/>
      <c r="O2018" s="15"/>
      <c r="P2018" s="15"/>
      <c r="Q2018" s="15"/>
    </row>
    <row r="2019" spans="6:17">
      <c r="F2019" s="15"/>
      <c r="G2019" s="15"/>
      <c r="H2019" s="15"/>
      <c r="I2019" s="15"/>
      <c r="J2019" s="15"/>
      <c r="K2019" s="15"/>
      <c r="L2019" s="15"/>
      <c r="M2019" s="15"/>
      <c r="N2019" s="15"/>
      <c r="O2019" s="15"/>
      <c r="P2019" s="15"/>
      <c r="Q2019" s="15"/>
    </row>
    <row r="2020" spans="6:17">
      <c r="F2020" s="15"/>
      <c r="G2020" s="15"/>
      <c r="H2020" s="15"/>
      <c r="I2020" s="15"/>
      <c r="J2020" s="15"/>
      <c r="K2020" s="15"/>
      <c r="L2020" s="15"/>
      <c r="M2020" s="15"/>
      <c r="N2020" s="15"/>
      <c r="O2020" s="15"/>
      <c r="P2020" s="15"/>
      <c r="Q2020" s="15"/>
    </row>
    <row r="2021" spans="6:17">
      <c r="F2021" s="15"/>
      <c r="G2021" s="15"/>
      <c r="H2021" s="15"/>
      <c r="I2021" s="15"/>
      <c r="J2021" s="15"/>
      <c r="K2021" s="15"/>
      <c r="L2021" s="15"/>
      <c r="M2021" s="15"/>
      <c r="N2021" s="15"/>
      <c r="O2021" s="15"/>
      <c r="P2021" s="15"/>
      <c r="Q2021" s="15"/>
    </row>
    <row r="2022" spans="6:17">
      <c r="F2022" s="15"/>
      <c r="G2022" s="15"/>
      <c r="H2022" s="15"/>
      <c r="I2022" s="15"/>
      <c r="J2022" s="15"/>
      <c r="K2022" s="15"/>
      <c r="L2022" s="15"/>
      <c r="M2022" s="15"/>
      <c r="N2022" s="15"/>
      <c r="O2022" s="15"/>
      <c r="P2022" s="15"/>
      <c r="Q2022" s="15"/>
    </row>
    <row r="2023" spans="6:17">
      <c r="F2023" s="15"/>
      <c r="G2023" s="15"/>
      <c r="H2023" s="15"/>
      <c r="I2023" s="15"/>
      <c r="J2023" s="15"/>
      <c r="K2023" s="15"/>
      <c r="L2023" s="15"/>
      <c r="M2023" s="15"/>
      <c r="N2023" s="15"/>
      <c r="O2023" s="15"/>
      <c r="P2023" s="15"/>
      <c r="Q2023" s="15"/>
    </row>
    <row r="2024" spans="6:17">
      <c r="F2024" s="15"/>
      <c r="G2024" s="15"/>
      <c r="H2024" s="15"/>
      <c r="I2024" s="15"/>
      <c r="J2024" s="15"/>
      <c r="K2024" s="15"/>
      <c r="L2024" s="15"/>
      <c r="M2024" s="15"/>
      <c r="N2024" s="15"/>
      <c r="O2024" s="15"/>
      <c r="P2024" s="15"/>
      <c r="Q2024" s="15"/>
    </row>
    <row r="2025" spans="6:17">
      <c r="F2025" s="15"/>
      <c r="G2025" s="15"/>
      <c r="H2025" s="15"/>
      <c r="I2025" s="15"/>
      <c r="J2025" s="15"/>
      <c r="K2025" s="15"/>
      <c r="L2025" s="15"/>
      <c r="M2025" s="15"/>
      <c r="N2025" s="15"/>
      <c r="O2025" s="15"/>
      <c r="P2025" s="15"/>
      <c r="Q2025" s="15"/>
    </row>
    <row r="2026" spans="6:17">
      <c r="F2026" s="15"/>
      <c r="G2026" s="15"/>
      <c r="H2026" s="15"/>
      <c r="I2026" s="15"/>
      <c r="J2026" s="15"/>
      <c r="K2026" s="15"/>
      <c r="L2026" s="15"/>
      <c r="M2026" s="15"/>
      <c r="N2026" s="15"/>
      <c r="O2026" s="15"/>
      <c r="P2026" s="15"/>
      <c r="Q2026" s="15"/>
    </row>
    <row r="2027" spans="6:17">
      <c r="F2027" s="15"/>
      <c r="G2027" s="15"/>
      <c r="H2027" s="15"/>
      <c r="I2027" s="15"/>
      <c r="J2027" s="15"/>
      <c r="K2027" s="15"/>
      <c r="L2027" s="15"/>
      <c r="M2027" s="15"/>
      <c r="N2027" s="15"/>
      <c r="O2027" s="15"/>
      <c r="P2027" s="15"/>
      <c r="Q2027" s="15"/>
    </row>
    <row r="2028" spans="6:17">
      <c r="F2028" s="15"/>
      <c r="G2028" s="15"/>
      <c r="H2028" s="15"/>
      <c r="I2028" s="15"/>
      <c r="J2028" s="15"/>
      <c r="K2028" s="15"/>
      <c r="L2028" s="15"/>
      <c r="M2028" s="15"/>
      <c r="N2028" s="15"/>
      <c r="O2028" s="15"/>
      <c r="P2028" s="15"/>
      <c r="Q2028" s="15"/>
    </row>
    <row r="2029" spans="6:17">
      <c r="F2029" s="15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</row>
    <row r="2030" spans="6:17">
      <c r="F2030" s="15"/>
      <c r="G2030" s="15"/>
      <c r="H2030" s="15"/>
      <c r="I2030" s="15"/>
      <c r="J2030" s="15"/>
      <c r="K2030" s="15"/>
      <c r="L2030" s="15"/>
      <c r="M2030" s="15"/>
      <c r="N2030" s="15"/>
      <c r="O2030" s="15"/>
      <c r="P2030" s="15"/>
      <c r="Q2030" s="15"/>
    </row>
    <row r="2031" spans="6:17">
      <c r="F2031" s="15"/>
      <c r="G2031" s="15"/>
      <c r="H2031" s="15"/>
      <c r="I2031" s="15"/>
      <c r="J2031" s="15"/>
      <c r="K2031" s="15"/>
      <c r="L2031" s="15"/>
      <c r="M2031" s="15"/>
      <c r="N2031" s="15"/>
      <c r="O2031" s="15"/>
      <c r="P2031" s="15"/>
      <c r="Q2031" s="15"/>
    </row>
    <row r="2032" spans="6:17">
      <c r="F2032" s="15"/>
      <c r="G2032" s="15"/>
      <c r="H2032" s="15"/>
      <c r="I2032" s="15"/>
      <c r="J2032" s="15"/>
      <c r="K2032" s="15"/>
      <c r="L2032" s="15"/>
      <c r="M2032" s="15"/>
      <c r="N2032" s="15"/>
      <c r="O2032" s="15"/>
      <c r="P2032" s="15"/>
      <c r="Q2032" s="15"/>
    </row>
    <row r="2033" spans="6:17">
      <c r="F2033" s="15"/>
      <c r="G2033" s="15"/>
      <c r="H2033" s="15"/>
      <c r="I2033" s="15"/>
      <c r="J2033" s="15"/>
      <c r="K2033" s="15"/>
      <c r="L2033" s="15"/>
      <c r="M2033" s="15"/>
      <c r="N2033" s="15"/>
      <c r="O2033" s="15"/>
      <c r="P2033" s="15"/>
      <c r="Q2033" s="15"/>
    </row>
    <row r="2034" spans="6:17">
      <c r="Q2034" s="15"/>
    </row>
    <row r="2035" spans="6:17">
      <c r="Q2035" s="15"/>
    </row>
    <row r="2036" spans="6:17">
      <c r="Q2036" s="15"/>
    </row>
    <row r="2037" spans="6:17">
      <c r="Q2037" s="15"/>
    </row>
    <row r="2038" spans="6:17">
      <c r="Q2038" s="15"/>
    </row>
    <row r="2039" spans="6:17">
      <c r="Q2039" s="15"/>
    </row>
    <row r="2040" spans="6:17">
      <c r="Q2040" s="15"/>
    </row>
    <row r="2041" spans="6:17">
      <c r="Q2041" s="15"/>
    </row>
    <row r="2042" spans="6:17">
      <c r="Q2042" s="15"/>
    </row>
    <row r="2043" spans="6:17">
      <c r="Q2043" s="15"/>
    </row>
    <row r="2044" spans="6:17">
      <c r="Q2044" s="15"/>
    </row>
    <row r="2045" spans="6:17">
      <c r="Q2045" s="15"/>
    </row>
    <row r="2046" spans="6:17">
      <c r="Q2046" s="15"/>
    </row>
    <row r="2047" spans="6:17">
      <c r="Q2047" s="15"/>
    </row>
    <row r="2048" spans="6:17">
      <c r="Q2048" s="15"/>
    </row>
    <row r="2049" spans="17:17">
      <c r="Q2049" s="15"/>
    </row>
    <row r="2050" spans="17:17">
      <c r="Q2050" s="15"/>
    </row>
    <row r="2051" spans="17:17">
      <c r="Q2051" s="15"/>
    </row>
    <row r="2052" spans="17:17">
      <c r="Q2052" s="15"/>
    </row>
    <row r="2053" spans="17:17">
      <c r="Q2053" s="15"/>
    </row>
    <row r="2054" spans="17:17">
      <c r="Q2054" s="15"/>
    </row>
    <row r="2055" spans="17:17">
      <c r="Q2055" s="15"/>
    </row>
    <row r="2056" spans="17:17">
      <c r="Q2056" s="15"/>
    </row>
    <row r="2057" spans="17:17">
      <c r="Q2057" s="15"/>
    </row>
    <row r="2058" spans="17:17">
      <c r="Q2058" s="15"/>
    </row>
    <row r="2059" spans="17:17">
      <c r="Q2059" s="15"/>
    </row>
    <row r="2060" spans="17:17">
      <c r="Q2060" s="15"/>
    </row>
    <row r="2061" spans="17:17">
      <c r="Q2061" s="15"/>
    </row>
    <row r="2062" spans="17:17">
      <c r="Q2062" s="15"/>
    </row>
    <row r="2063" spans="17:17">
      <c r="Q2063" s="15"/>
    </row>
    <row r="2064" spans="17:17">
      <c r="Q2064" s="15"/>
    </row>
    <row r="2065" spans="17:17">
      <c r="Q2065" s="15"/>
    </row>
    <row r="2066" spans="17:17">
      <c r="Q2066" s="15"/>
    </row>
    <row r="2067" spans="17:17">
      <c r="Q2067" s="15"/>
    </row>
    <row r="2068" spans="17:17">
      <c r="Q2068" s="15"/>
    </row>
    <row r="2069" spans="17:17">
      <c r="Q2069" s="15"/>
    </row>
    <row r="2070" spans="17:17">
      <c r="Q2070" s="15"/>
    </row>
    <row r="2071" spans="17:17">
      <c r="Q2071" s="15"/>
    </row>
    <row r="2072" spans="17:17">
      <c r="Q2072" s="15"/>
    </row>
    <row r="2073" spans="17:17">
      <c r="Q2073" s="15"/>
    </row>
    <row r="2074" spans="17:17">
      <c r="Q2074" s="15"/>
    </row>
    <row r="2075" spans="17:17">
      <c r="Q2075" s="15"/>
    </row>
    <row r="2076" spans="17:17">
      <c r="Q2076" s="15"/>
    </row>
    <row r="2077" spans="17:17">
      <c r="Q2077" s="15"/>
    </row>
    <row r="2078" spans="17:17">
      <c r="Q2078" s="15"/>
    </row>
    <row r="2079" spans="17:17">
      <c r="Q2079" s="15"/>
    </row>
    <row r="2080" spans="17:17">
      <c r="Q2080" s="15"/>
    </row>
    <row r="2081" spans="17:17">
      <c r="Q2081" s="15"/>
    </row>
    <row r="2082" spans="17:17">
      <c r="Q2082" s="15"/>
    </row>
    <row r="2083" spans="17:17">
      <c r="Q2083" s="15"/>
    </row>
    <row r="2084" spans="17:17">
      <c r="Q2084" s="15"/>
    </row>
    <row r="2085" spans="17:17">
      <c r="Q2085" s="15"/>
    </row>
    <row r="2086" spans="17:17">
      <c r="Q2086" s="15"/>
    </row>
    <row r="2087" spans="17:17">
      <c r="Q2087" s="15"/>
    </row>
    <row r="2088" spans="17:17">
      <c r="Q2088" s="15"/>
    </row>
    <row r="2089" spans="17:17">
      <c r="Q2089" s="15"/>
    </row>
    <row r="2090" spans="17:17">
      <c r="Q2090" s="15"/>
    </row>
    <row r="2091" spans="17:17">
      <c r="Q2091" s="15"/>
    </row>
    <row r="2092" spans="17:17">
      <c r="Q2092" s="15"/>
    </row>
    <row r="2093" spans="17:17">
      <c r="Q2093" s="15"/>
    </row>
    <row r="2094" spans="17:17">
      <c r="Q2094" s="15"/>
    </row>
    <row r="2095" spans="17:17">
      <c r="Q2095" s="15"/>
    </row>
    <row r="2096" spans="17:17">
      <c r="Q2096" s="15"/>
    </row>
    <row r="2097" spans="17:17">
      <c r="Q2097" s="15"/>
    </row>
    <row r="2098" spans="17:17">
      <c r="Q2098" s="15"/>
    </row>
    <row r="2099" spans="17:17">
      <c r="Q2099" s="15"/>
    </row>
    <row r="2100" spans="17:17">
      <c r="Q2100" s="15"/>
    </row>
    <row r="2101" spans="17:17">
      <c r="Q2101" s="15"/>
    </row>
    <row r="2102" spans="17:17">
      <c r="Q2102" s="15"/>
    </row>
    <row r="2103" spans="17:17">
      <c r="Q2103" s="15"/>
    </row>
    <row r="2104" spans="17:17">
      <c r="Q2104" s="15"/>
    </row>
    <row r="2105" spans="17:17">
      <c r="Q2105" s="15"/>
    </row>
    <row r="2106" spans="17:17">
      <c r="Q2106" s="15"/>
    </row>
    <row r="2107" spans="17:17">
      <c r="Q2107" s="15"/>
    </row>
    <row r="2108" spans="17:17">
      <c r="Q2108" s="15"/>
    </row>
    <row r="2109" spans="17:17">
      <c r="Q2109" s="15"/>
    </row>
    <row r="2110" spans="17:17">
      <c r="Q2110" s="15"/>
    </row>
    <row r="2111" spans="17:17">
      <c r="Q2111" s="15"/>
    </row>
    <row r="2112" spans="17:17">
      <c r="Q2112" s="15"/>
    </row>
    <row r="2113" spans="17:17">
      <c r="Q2113" s="15"/>
    </row>
    <row r="2114" spans="17:17">
      <c r="Q2114" s="15"/>
    </row>
    <row r="2115" spans="17:17">
      <c r="Q2115" s="15"/>
    </row>
    <row r="2116" spans="17:17">
      <c r="Q2116" s="15"/>
    </row>
    <row r="2117" spans="17:17">
      <c r="Q2117" s="15"/>
    </row>
    <row r="2118" spans="17:17">
      <c r="Q2118" s="15"/>
    </row>
    <row r="2119" spans="17:17">
      <c r="Q2119" s="15"/>
    </row>
    <row r="2120" spans="17:17">
      <c r="Q2120" s="15"/>
    </row>
    <row r="2121" spans="17:17">
      <c r="Q2121" s="15"/>
    </row>
    <row r="2122" spans="17:17">
      <c r="Q2122" s="15"/>
    </row>
    <row r="2123" spans="17:17">
      <c r="Q2123" s="15"/>
    </row>
    <row r="2124" spans="17:17">
      <c r="Q2124" s="15"/>
    </row>
    <row r="2125" spans="17:17">
      <c r="Q2125" s="15"/>
    </row>
    <row r="2126" spans="17:17">
      <c r="Q2126" s="15"/>
    </row>
    <row r="2127" spans="17:17">
      <c r="Q2127" s="15"/>
    </row>
    <row r="2128" spans="17:17">
      <c r="Q2128" s="15"/>
    </row>
    <row r="2129" spans="17:17">
      <c r="Q2129" s="15"/>
    </row>
    <row r="2130" spans="17:17">
      <c r="Q2130" s="15"/>
    </row>
    <row r="2131" spans="17:17">
      <c r="Q2131" s="15"/>
    </row>
    <row r="2132" spans="17:17">
      <c r="Q2132" s="15"/>
    </row>
    <row r="2133" spans="17:17">
      <c r="Q2133" s="15"/>
    </row>
    <row r="2134" spans="17:17">
      <c r="Q2134" s="15"/>
    </row>
    <row r="2135" spans="17:17">
      <c r="Q2135" s="15"/>
    </row>
    <row r="2136" spans="17:17">
      <c r="Q2136" s="15"/>
    </row>
    <row r="2137" spans="17:17">
      <c r="Q2137" s="15"/>
    </row>
    <row r="2138" spans="17:17">
      <c r="Q2138" s="15"/>
    </row>
    <row r="2139" spans="17:17">
      <c r="Q2139" s="15"/>
    </row>
    <row r="2140" spans="17:17">
      <c r="Q2140" s="15"/>
    </row>
    <row r="2141" spans="17:17">
      <c r="Q2141" s="15"/>
    </row>
    <row r="2142" spans="17:17">
      <c r="Q2142" s="15"/>
    </row>
    <row r="2143" spans="17:17">
      <c r="Q2143" s="15"/>
    </row>
    <row r="2144" spans="17:17">
      <c r="Q2144" s="15"/>
    </row>
    <row r="2145" spans="17:17">
      <c r="Q2145" s="15"/>
    </row>
    <row r="2146" spans="17:17">
      <c r="Q2146" s="15"/>
    </row>
    <row r="2147" spans="17:17">
      <c r="Q2147" s="15"/>
    </row>
    <row r="2148" spans="17:17">
      <c r="Q2148" s="15"/>
    </row>
    <row r="2149" spans="17:17">
      <c r="Q2149" s="15"/>
    </row>
    <row r="2150" spans="17:17">
      <c r="Q2150" s="15"/>
    </row>
    <row r="2151" spans="17:17">
      <c r="Q2151" s="15"/>
    </row>
    <row r="2152" spans="17:17">
      <c r="Q2152" s="15"/>
    </row>
    <row r="2153" spans="17:17">
      <c r="Q2153" s="15"/>
    </row>
    <row r="2154" spans="17:17">
      <c r="Q2154" s="15"/>
    </row>
    <row r="2155" spans="17:17">
      <c r="Q2155" s="15"/>
    </row>
    <row r="2156" spans="17:17">
      <c r="Q2156" s="15"/>
    </row>
    <row r="2157" spans="17:17">
      <c r="Q2157" s="15"/>
    </row>
    <row r="2158" spans="17:17">
      <c r="Q2158" s="15"/>
    </row>
    <row r="2159" spans="17:17">
      <c r="Q2159" s="15"/>
    </row>
    <row r="2160" spans="17:17">
      <c r="Q2160" s="15"/>
    </row>
    <row r="2161" spans="17:17">
      <c r="Q2161" s="15"/>
    </row>
    <row r="2162" spans="17:17">
      <c r="Q2162" s="15"/>
    </row>
    <row r="2163" spans="17:17">
      <c r="Q2163" s="15"/>
    </row>
    <row r="2164" spans="17:17">
      <c r="Q2164" s="15"/>
    </row>
    <row r="2165" spans="17:17">
      <c r="Q2165" s="15"/>
    </row>
    <row r="2166" spans="17:17">
      <c r="Q2166" s="15"/>
    </row>
    <row r="2167" spans="17:17">
      <c r="Q2167" s="15"/>
    </row>
    <row r="2168" spans="17:17">
      <c r="Q2168" s="15"/>
    </row>
    <row r="2169" spans="17:17">
      <c r="Q2169" s="15"/>
    </row>
    <row r="2170" spans="17:17">
      <c r="Q2170" s="15"/>
    </row>
    <row r="2171" spans="17:17">
      <c r="Q2171" s="15"/>
    </row>
    <row r="2172" spans="17:17">
      <c r="Q2172" s="15"/>
    </row>
    <row r="2173" spans="17:17">
      <c r="Q2173" s="15"/>
    </row>
    <row r="2174" spans="17:17">
      <c r="Q2174" s="15"/>
    </row>
    <row r="2175" spans="17:17">
      <c r="Q2175" s="15"/>
    </row>
    <row r="2176" spans="17:17">
      <c r="Q2176" s="15"/>
    </row>
    <row r="2177" spans="17:17">
      <c r="Q2177" s="15"/>
    </row>
    <row r="2178" spans="17:17">
      <c r="Q2178" s="15"/>
    </row>
    <row r="2179" spans="17:17">
      <c r="Q2179" s="15"/>
    </row>
    <row r="2180" spans="17:17">
      <c r="Q2180" s="15"/>
    </row>
    <row r="2181" spans="17:17">
      <c r="Q2181" s="15"/>
    </row>
    <row r="2182" spans="17:17">
      <c r="Q2182" s="15"/>
    </row>
    <row r="2183" spans="17:17">
      <c r="Q2183" s="15"/>
    </row>
    <row r="2184" spans="17:17">
      <c r="Q2184" s="15"/>
    </row>
    <row r="2185" spans="17:17">
      <c r="Q2185" s="15"/>
    </row>
    <row r="2186" spans="17:17">
      <c r="Q2186" s="15"/>
    </row>
    <row r="2187" spans="17:17">
      <c r="Q2187" s="15"/>
    </row>
    <row r="2188" spans="17:17">
      <c r="Q2188" s="15"/>
    </row>
    <row r="2189" spans="17:17">
      <c r="Q2189" s="15"/>
    </row>
    <row r="2190" spans="17:17">
      <c r="Q2190" s="15"/>
    </row>
    <row r="2191" spans="17:17">
      <c r="Q2191" s="15"/>
    </row>
    <row r="2192" spans="17:17">
      <c r="Q2192" s="15"/>
    </row>
    <row r="2193" spans="17:17">
      <c r="Q2193" s="15"/>
    </row>
    <row r="2194" spans="17:17">
      <c r="Q2194" s="15"/>
    </row>
    <row r="2195" spans="17:17">
      <c r="Q2195" s="15"/>
    </row>
    <row r="2196" spans="17:17">
      <c r="Q2196" s="15"/>
    </row>
    <row r="2197" spans="17:17">
      <c r="Q2197" s="15"/>
    </row>
    <row r="2198" spans="17:17">
      <c r="Q2198" s="15"/>
    </row>
    <row r="2199" spans="17:17">
      <c r="Q2199" s="15"/>
    </row>
    <row r="2200" spans="17:17">
      <c r="Q2200" s="15"/>
    </row>
    <row r="2201" spans="17:17">
      <c r="Q2201" s="15"/>
    </row>
    <row r="2202" spans="17:17">
      <c r="Q2202" s="15"/>
    </row>
    <row r="2203" spans="17:17">
      <c r="Q2203" s="15"/>
    </row>
    <row r="2204" spans="17:17">
      <c r="Q2204" s="15"/>
    </row>
    <row r="2205" spans="17:17">
      <c r="Q2205" s="15"/>
    </row>
    <row r="2206" spans="17:17">
      <c r="Q2206" s="15"/>
    </row>
    <row r="2207" spans="17:17">
      <c r="Q2207" s="15"/>
    </row>
    <row r="2208" spans="17:17">
      <c r="Q2208" s="15"/>
    </row>
    <row r="2209" spans="17:17">
      <c r="Q2209" s="15"/>
    </row>
    <row r="2210" spans="17:17">
      <c r="Q2210" s="15"/>
    </row>
    <row r="2211" spans="17:17">
      <c r="Q2211" s="15"/>
    </row>
    <row r="2212" spans="17:17">
      <c r="Q2212" s="15"/>
    </row>
    <row r="2213" spans="17:17">
      <c r="Q2213" s="15"/>
    </row>
    <row r="2214" spans="17:17">
      <c r="Q2214" s="15"/>
    </row>
    <row r="2215" spans="17:17">
      <c r="Q2215" s="15"/>
    </row>
    <row r="2216" spans="17:17">
      <c r="Q2216" s="15"/>
    </row>
    <row r="2217" spans="17:17">
      <c r="Q2217" s="15"/>
    </row>
    <row r="2218" spans="17:17">
      <c r="Q2218" s="15"/>
    </row>
    <row r="2219" spans="17:17">
      <c r="Q2219" s="15"/>
    </row>
    <row r="2220" spans="17:17">
      <c r="Q2220" s="15"/>
    </row>
    <row r="2221" spans="17:17">
      <c r="Q2221" s="15"/>
    </row>
    <row r="2222" spans="17:17">
      <c r="Q2222" s="15"/>
    </row>
    <row r="2223" spans="17:17">
      <c r="Q2223" s="15"/>
    </row>
    <row r="2224" spans="17:17">
      <c r="Q2224" s="15"/>
    </row>
    <row r="2225" spans="17:17">
      <c r="Q2225" s="15"/>
    </row>
    <row r="2226" spans="17:17">
      <c r="Q2226" s="15"/>
    </row>
    <row r="2227" spans="17:17">
      <c r="Q2227" s="15"/>
    </row>
    <row r="2228" spans="17:17">
      <c r="Q2228" s="15"/>
    </row>
    <row r="2229" spans="17:17">
      <c r="Q2229" s="15"/>
    </row>
    <row r="2230" spans="17:17">
      <c r="Q2230" s="15"/>
    </row>
    <row r="2231" spans="17:17">
      <c r="Q2231" s="15"/>
    </row>
    <row r="2232" spans="17:17">
      <c r="Q2232" s="15"/>
    </row>
    <row r="2233" spans="17:17">
      <c r="Q2233" s="15"/>
    </row>
    <row r="2234" spans="17:17">
      <c r="Q2234" s="15"/>
    </row>
    <row r="2235" spans="17:17">
      <c r="Q2235" s="15"/>
    </row>
    <row r="2236" spans="17:17">
      <c r="Q2236" s="15"/>
    </row>
    <row r="2237" spans="17:17">
      <c r="Q2237" s="15"/>
    </row>
    <row r="2238" spans="17:17">
      <c r="Q2238" s="15"/>
    </row>
    <row r="2239" spans="17:17">
      <c r="Q2239" s="15"/>
    </row>
    <row r="2240" spans="17:17">
      <c r="Q2240" s="15"/>
    </row>
    <row r="2241" spans="17:17">
      <c r="Q2241" s="15"/>
    </row>
    <row r="2242" spans="17:17">
      <c r="Q2242" s="15"/>
    </row>
    <row r="2243" spans="17:17">
      <c r="Q2243" s="15"/>
    </row>
    <row r="2244" spans="17:17">
      <c r="Q2244" s="15"/>
    </row>
  </sheetData>
  <mergeCells count="63">
    <mergeCell ref="A12:R12"/>
    <mergeCell ref="A13:R13"/>
    <mergeCell ref="L8:R8"/>
    <mergeCell ref="L9:R9"/>
    <mergeCell ref="L10:R10"/>
    <mergeCell ref="L11:R1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  <mergeCell ref="A25:Q25"/>
    <mergeCell ref="A32:J32"/>
    <mergeCell ref="A62:J62"/>
    <mergeCell ref="A40:J40"/>
    <mergeCell ref="A33:Q33"/>
    <mergeCell ref="A41:Q41"/>
    <mergeCell ref="A107:J107"/>
    <mergeCell ref="A101:J101"/>
    <mergeCell ref="A63:Q63"/>
    <mergeCell ref="A83:J83"/>
    <mergeCell ref="A84:Q84"/>
    <mergeCell ref="A89:J89"/>
    <mergeCell ref="A90:J90"/>
    <mergeCell ref="A91:Q91"/>
    <mergeCell ref="A100:J100"/>
    <mergeCell ref="A102:Q102"/>
    <mergeCell ref="A103:J103"/>
    <mergeCell ref="A104:J104"/>
    <mergeCell ref="A105:J105"/>
    <mergeCell ref="A106:J106"/>
    <mergeCell ref="A119:J119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J15:K15"/>
    <mergeCell ref="J18:K18"/>
    <mergeCell ref="J19:K19"/>
    <mergeCell ref="J17:K17"/>
    <mergeCell ref="J16:K16"/>
    <mergeCell ref="A122:J122"/>
    <mergeCell ref="A123:J123"/>
    <mergeCell ref="A120:J120"/>
    <mergeCell ref="A121:J121"/>
    <mergeCell ref="A124:J124"/>
  </mergeCells>
  <pageMargins left="0.72" right="0" top="0.92" bottom="0.22" header="0.31496062992125984" footer="0.16"/>
  <pageSetup paperSize="9" scale="8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</vt:lpstr>
      <vt:lpstr>'ЛСР 1'!Constr</vt:lpstr>
      <vt:lpstr>'ЛСР 1'!FOT</vt:lpstr>
      <vt:lpstr>'ЛСР 1'!Obosn</vt:lpstr>
      <vt:lpstr>'ЛСР 1'!SmPr</vt:lpstr>
      <vt:lpstr>'ЛСР 1'!Заголовки_для_печати</vt:lpstr>
      <vt:lpstr>'ЛСР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Ильчибаева Любовь Михайловна</dc:creator>
  <cp:lastModifiedBy>fedyaev_s</cp:lastModifiedBy>
  <cp:lastPrinted>2015-03-25T06:33:09Z</cp:lastPrinted>
  <dcterms:created xsi:type="dcterms:W3CDTF">2012-09-25T04:33:48Z</dcterms:created>
  <dcterms:modified xsi:type="dcterms:W3CDTF">2015-03-25T06:34:23Z</dcterms:modified>
</cp:coreProperties>
</file>